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defaultThemeVersion="124226"/>
  <xr:revisionPtr revIDLastSave="0" documentId="13_ncr:1_{8EE12EA8-F9DA-4ADB-B948-D841B75ABE79}" xr6:coauthVersionLast="47" xr6:coauthVersionMax="47" xr10:uidLastSave="{00000000-0000-0000-0000-000000000000}"/>
  <bookViews>
    <workbookView xWindow="-120" yWindow="-120" windowWidth="29040" windowHeight="15720" xr2:uid="{00000000-000D-0000-FFFF-FFFF00000000}"/>
  </bookViews>
  <sheets>
    <sheet name="ΠΡΟΤΥΠΟ" sheetId="11" r:id="rId1"/>
  </sheets>
  <definedNames>
    <definedName name="_xlnm._FilterDatabase" localSheetId="0" hidden="1">ΠΡΟΤΥΠΟ!$A$2:$AF$214</definedName>
    <definedName name="_xlnm.Print_Area" localSheetId="0">ΠΡΟΤΥΠΟ!$A$1:$AF$214</definedName>
    <definedName name="_xlnm.Print_Titles" localSheetId="0">ΠΡΟΤΥΠΟ!$2:$2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H198" i="11" l="1"/>
  <c r="AF198" i="11"/>
  <c r="AD198" i="11"/>
  <c r="AB198" i="11"/>
  <c r="Z198" i="11"/>
  <c r="X198" i="11"/>
  <c r="Q198" i="11"/>
  <c r="O198" i="11"/>
  <c r="I198" i="11"/>
  <c r="K198" i="11"/>
  <c r="O38" i="11"/>
  <c r="I38" i="11"/>
  <c r="K38" i="11"/>
  <c r="H38" i="11"/>
  <c r="Q38" i="11"/>
  <c r="AH16" i="11"/>
  <c r="AF16" i="11"/>
  <c r="AD16" i="11"/>
  <c r="AB16" i="11"/>
  <c r="Z16" i="11"/>
  <c r="X16" i="11"/>
  <c r="Q16" i="11"/>
  <c r="K16" i="11"/>
  <c r="K64" i="11" l="1"/>
  <c r="K65" i="11" s="1"/>
  <c r="K60" i="11"/>
  <c r="K52" i="11"/>
  <c r="K29" i="11"/>
  <c r="K23" i="11"/>
  <c r="K11" i="11"/>
  <c r="K24" i="11" l="1"/>
  <c r="N29" i="11"/>
  <c r="S29" i="11"/>
  <c r="T29" i="11"/>
  <c r="X29" i="11"/>
  <c r="Z29" i="11"/>
  <c r="AB29" i="11"/>
  <c r="AD29" i="11"/>
  <c r="AH29" i="11"/>
  <c r="O29" i="11"/>
  <c r="I29" i="11"/>
  <c r="L204" i="11"/>
  <c r="Z83" i="11"/>
  <c r="Z11" i="11" l="1"/>
  <c r="AD175" i="11"/>
  <c r="Z175" i="11"/>
  <c r="Q29" i="11" l="1"/>
  <c r="AI210" i="11"/>
  <c r="AH210" i="11"/>
  <c r="AG210" i="11"/>
  <c r="AI203" i="11"/>
  <c r="AH203" i="11"/>
  <c r="AG203" i="11"/>
  <c r="AI200" i="11"/>
  <c r="AH200" i="11"/>
  <c r="AG200" i="11"/>
  <c r="AI198" i="11"/>
  <c r="AG198" i="11"/>
  <c r="AI178" i="11"/>
  <c r="AH178" i="11"/>
  <c r="AG178" i="11"/>
  <c r="AI175" i="11"/>
  <c r="AG175" i="11"/>
  <c r="AI127" i="11"/>
  <c r="AH127" i="11"/>
  <c r="AG127" i="11"/>
  <c r="AI122" i="11"/>
  <c r="AH122" i="11"/>
  <c r="AG122" i="11"/>
  <c r="AI120" i="11"/>
  <c r="AH120" i="11"/>
  <c r="AG120" i="11"/>
  <c r="AI114" i="11"/>
  <c r="AH114" i="11"/>
  <c r="AG114" i="11"/>
  <c r="AI112" i="11"/>
  <c r="AH112" i="11"/>
  <c r="AG112" i="11"/>
  <c r="AI106" i="11"/>
  <c r="AH106" i="11"/>
  <c r="AG106" i="11"/>
  <c r="AI88" i="11"/>
  <c r="AH88" i="11"/>
  <c r="AG88" i="11"/>
  <c r="AI83" i="11"/>
  <c r="AH83" i="11"/>
  <c r="AG83" i="11"/>
  <c r="AI73" i="11"/>
  <c r="AI74" i="11" s="1"/>
  <c r="AH73" i="11"/>
  <c r="AH74" i="11" s="1"/>
  <c r="AG73" i="11"/>
  <c r="AG74" i="11" s="1"/>
  <c r="AI64" i="11"/>
  <c r="AI65" i="11" s="1"/>
  <c r="AH64" i="11"/>
  <c r="AH65" i="11" s="1"/>
  <c r="AG64" i="11"/>
  <c r="AG65" i="11" s="1"/>
  <c r="AI60" i="11"/>
  <c r="AI61" i="11" s="1"/>
  <c r="AH60" i="11"/>
  <c r="AH61" i="11" s="1"/>
  <c r="AG60" i="11"/>
  <c r="AG61" i="11" s="1"/>
  <c r="AI56" i="11"/>
  <c r="AH56" i="11"/>
  <c r="AG56" i="11"/>
  <c r="AI54" i="11"/>
  <c r="AH54" i="11"/>
  <c r="AG54" i="11"/>
  <c r="AI52" i="11"/>
  <c r="AH52" i="11"/>
  <c r="AG52" i="11"/>
  <c r="AI38" i="11"/>
  <c r="AH38" i="11"/>
  <c r="AG38" i="11"/>
  <c r="AI29" i="11"/>
  <c r="AG29" i="11"/>
  <c r="AI23" i="11"/>
  <c r="AH23" i="11"/>
  <c r="AG23" i="11"/>
  <c r="AI16" i="11"/>
  <c r="AG16" i="11"/>
  <c r="AI11" i="11"/>
  <c r="AH11" i="11"/>
  <c r="AG11" i="11"/>
  <c r="AE210" i="11"/>
  <c r="AE203" i="11"/>
  <c r="AE200" i="11"/>
  <c r="AE198" i="11"/>
  <c r="AE178" i="11"/>
  <c r="AE175" i="11"/>
  <c r="AE127" i="11"/>
  <c r="AE122" i="11"/>
  <c r="AE120" i="11"/>
  <c r="AE114" i="11"/>
  <c r="AE112" i="11"/>
  <c r="AE106" i="11"/>
  <c r="AE88" i="11"/>
  <c r="AE83" i="11"/>
  <c r="AE73" i="11"/>
  <c r="AE74" i="11" s="1"/>
  <c r="AE64" i="11"/>
  <c r="AE65" i="11" s="1"/>
  <c r="AE60" i="11"/>
  <c r="AE61" i="11" s="1"/>
  <c r="AE56" i="11"/>
  <c r="AE54" i="11"/>
  <c r="AE52" i="11"/>
  <c r="AE38" i="11"/>
  <c r="AE29" i="11"/>
  <c r="AE23" i="11"/>
  <c r="AE16" i="11"/>
  <c r="AE11" i="11"/>
  <c r="AC210" i="11"/>
  <c r="AC203" i="11"/>
  <c r="AC200" i="11"/>
  <c r="AC198" i="11"/>
  <c r="AC178" i="11"/>
  <c r="AC175" i="11"/>
  <c r="AC127" i="11"/>
  <c r="AC122" i="11"/>
  <c r="AC120" i="11"/>
  <c r="AC114" i="11"/>
  <c r="AC112" i="11"/>
  <c r="AC106" i="11"/>
  <c r="AC88" i="11"/>
  <c r="AC83" i="11"/>
  <c r="AC73" i="11"/>
  <c r="AC74" i="11" s="1"/>
  <c r="AC64" i="11"/>
  <c r="AC65" i="11" s="1"/>
  <c r="AC60" i="11"/>
  <c r="AC61" i="11" s="1"/>
  <c r="AC56" i="11"/>
  <c r="AC54" i="11"/>
  <c r="AC52" i="11"/>
  <c r="AC38" i="11"/>
  <c r="AC29" i="11"/>
  <c r="AC23" i="11"/>
  <c r="AC16" i="11"/>
  <c r="AC11" i="11"/>
  <c r="AD210" i="11"/>
  <c r="AD203" i="11"/>
  <c r="AD200" i="11"/>
  <c r="AD178" i="11"/>
  <c r="AD127" i="11"/>
  <c r="AD122" i="11"/>
  <c r="AD120" i="11"/>
  <c r="AD114" i="11"/>
  <c r="AD112" i="11"/>
  <c r="AD106" i="11"/>
  <c r="AD88" i="11"/>
  <c r="AD83" i="11"/>
  <c r="AD73" i="11"/>
  <c r="AD74" i="11" s="1"/>
  <c r="AD64" i="11"/>
  <c r="AD65" i="11" s="1"/>
  <c r="AD60" i="11"/>
  <c r="AD61" i="11" s="1"/>
  <c r="AD56" i="11"/>
  <c r="AD54" i="11"/>
  <c r="AD52" i="11"/>
  <c r="AD38" i="11"/>
  <c r="AD23" i="11"/>
  <c r="AD11" i="11"/>
  <c r="Z210" i="11"/>
  <c r="Z203" i="11"/>
  <c r="Z200" i="11"/>
  <c r="Z178" i="11"/>
  <c r="Z127" i="11"/>
  <c r="Z122" i="11"/>
  <c r="Z120" i="11"/>
  <c r="Z114" i="11"/>
  <c r="Z112" i="11"/>
  <c r="Z106" i="11"/>
  <c r="Z88" i="11"/>
  <c r="Z73" i="11"/>
  <c r="Z74" i="11" s="1"/>
  <c r="Z64" i="11"/>
  <c r="Z65" i="11" s="1"/>
  <c r="Z60" i="11"/>
  <c r="Z61" i="11" s="1"/>
  <c r="Z56" i="11"/>
  <c r="Z54" i="11"/>
  <c r="Z52" i="11"/>
  <c r="Z38" i="11"/>
  <c r="Z23" i="11"/>
  <c r="Z179" i="11" l="1"/>
  <c r="Z212" i="11" s="1"/>
  <c r="AG179" i="11"/>
  <c r="AG212" i="11" s="1"/>
  <c r="Z201" i="11"/>
  <c r="AI201" i="11"/>
  <c r="AE201" i="11"/>
  <c r="AH179" i="11"/>
  <c r="AH212" i="11" s="1"/>
  <c r="AD201" i="11"/>
  <c r="AG107" i="11"/>
  <c r="AH107" i="11"/>
  <c r="AI107" i="11"/>
  <c r="AG201" i="11"/>
  <c r="AH201" i="11"/>
  <c r="AE107" i="11"/>
  <c r="AH24" i="11"/>
  <c r="AI24" i="11"/>
  <c r="AI179" i="11"/>
  <c r="AI212" i="11" s="1"/>
  <c r="AI57" i="11"/>
  <c r="AG57" i="11"/>
  <c r="AH57" i="11"/>
  <c r="AC24" i="11"/>
  <c r="AG24" i="11"/>
  <c r="AE57" i="11"/>
  <c r="AD24" i="11"/>
  <c r="AD107" i="11"/>
  <c r="AC179" i="11"/>
  <c r="AC212" i="11" s="1"/>
  <c r="AC201" i="11"/>
  <c r="AD57" i="11"/>
  <c r="AE179" i="11"/>
  <c r="AE212" i="11" s="1"/>
  <c r="AC57" i="11"/>
  <c r="AC107" i="11"/>
  <c r="AE24" i="11"/>
  <c r="Z107" i="11"/>
  <c r="Z57" i="11"/>
  <c r="Z24" i="11"/>
  <c r="Z211" i="11" l="1"/>
  <c r="Z213" i="11" s="1"/>
  <c r="AI211" i="11"/>
  <c r="AI213" i="11" s="1"/>
  <c r="AE211" i="11"/>
  <c r="AE213" i="11" s="1"/>
  <c r="AG211" i="11"/>
  <c r="AG213" i="11" s="1"/>
  <c r="AH211" i="11"/>
  <c r="AH213" i="11" s="1"/>
  <c r="AC211" i="11"/>
  <c r="AC213" i="11" s="1"/>
  <c r="AD211" i="11"/>
  <c r="K210" i="11" l="1"/>
  <c r="K203" i="11"/>
  <c r="K200" i="11"/>
  <c r="K178" i="11"/>
  <c r="K175" i="11"/>
  <c r="K127" i="11"/>
  <c r="K122" i="11"/>
  <c r="K120" i="11"/>
  <c r="K114" i="11"/>
  <c r="K112" i="11"/>
  <c r="K106" i="11"/>
  <c r="K88" i="11"/>
  <c r="K83" i="11"/>
  <c r="K73" i="11"/>
  <c r="K61" i="11"/>
  <c r="K56" i="11"/>
  <c r="K54" i="11"/>
  <c r="R210" i="11"/>
  <c r="Q210" i="11"/>
  <c r="R203" i="11"/>
  <c r="Q203" i="11"/>
  <c r="R200" i="11"/>
  <c r="Q200" i="11"/>
  <c r="R198" i="11"/>
  <c r="R178" i="11"/>
  <c r="Q178" i="11"/>
  <c r="R175" i="11"/>
  <c r="Q175" i="11"/>
  <c r="R127" i="11"/>
  <c r="Q127" i="11"/>
  <c r="R122" i="11"/>
  <c r="Q122" i="11"/>
  <c r="R120" i="11"/>
  <c r="Q120" i="11"/>
  <c r="R114" i="11"/>
  <c r="Q114" i="11"/>
  <c r="R112" i="11"/>
  <c r="Q112" i="11"/>
  <c r="R106" i="11"/>
  <c r="Q106" i="11"/>
  <c r="R88" i="11"/>
  <c r="Q88" i="11"/>
  <c r="R83" i="11"/>
  <c r="Q83" i="11"/>
  <c r="R73" i="11"/>
  <c r="R74" i="11" s="1"/>
  <c r="Q73" i="11"/>
  <c r="Q74" i="11" s="1"/>
  <c r="R64" i="11"/>
  <c r="R65" i="11" s="1"/>
  <c r="Q64" i="11"/>
  <c r="Q65" i="11" s="1"/>
  <c r="R60" i="11"/>
  <c r="R61" i="11" s="1"/>
  <c r="Q60" i="11"/>
  <c r="Q61" i="11" s="1"/>
  <c r="R56" i="11"/>
  <c r="Q56" i="11"/>
  <c r="R54" i="11"/>
  <c r="Q54" i="11"/>
  <c r="R52" i="11"/>
  <c r="Q52" i="11"/>
  <c r="R38" i="11"/>
  <c r="R29" i="11"/>
  <c r="R23" i="11"/>
  <c r="Q23" i="11"/>
  <c r="R16" i="11"/>
  <c r="R11" i="11"/>
  <c r="Q11" i="11"/>
  <c r="P210" i="11"/>
  <c r="P203" i="11"/>
  <c r="P200" i="11"/>
  <c r="P198" i="11"/>
  <c r="P178" i="11"/>
  <c r="P175" i="11"/>
  <c r="P127" i="11"/>
  <c r="P122" i="11"/>
  <c r="P120" i="11"/>
  <c r="P114" i="11"/>
  <c r="P112" i="11"/>
  <c r="P106" i="11"/>
  <c r="P88" i="11"/>
  <c r="P83" i="11"/>
  <c r="P73" i="11"/>
  <c r="P74" i="11" s="1"/>
  <c r="P64" i="11"/>
  <c r="P65" i="11" s="1"/>
  <c r="P60" i="11"/>
  <c r="P61" i="11" s="1"/>
  <c r="P56" i="11"/>
  <c r="P54" i="11"/>
  <c r="P52" i="11"/>
  <c r="P38" i="11"/>
  <c r="P29" i="11"/>
  <c r="P23" i="11"/>
  <c r="P16" i="11"/>
  <c r="P11" i="11"/>
  <c r="AF210" i="11"/>
  <c r="AB210" i="11"/>
  <c r="X210" i="11"/>
  <c r="T210" i="11"/>
  <c r="S210" i="11"/>
  <c r="O210" i="11"/>
  <c r="I210" i="11"/>
  <c r="G210" i="11"/>
  <c r="J204" i="11"/>
  <c r="AF203" i="11"/>
  <c r="AB203" i="11"/>
  <c r="X203" i="11"/>
  <c r="T203" i="11"/>
  <c r="S203" i="11"/>
  <c r="O203" i="11"/>
  <c r="I203" i="11"/>
  <c r="G203" i="11"/>
  <c r="L202" i="11" s="1"/>
  <c r="AF200" i="11"/>
  <c r="AB200" i="11"/>
  <c r="X200" i="11"/>
  <c r="T200" i="11"/>
  <c r="S200" i="11"/>
  <c r="O200" i="11"/>
  <c r="N200" i="11"/>
  <c r="I200" i="11"/>
  <c r="H200" i="11"/>
  <c r="G200" i="11"/>
  <c r="J199" i="11" s="1"/>
  <c r="T198" i="11"/>
  <c r="S198" i="11"/>
  <c r="N198" i="11"/>
  <c r="H198" i="11"/>
  <c r="G198" i="11"/>
  <c r="J194" i="11" s="1"/>
  <c r="AF178" i="11"/>
  <c r="AB178" i="11"/>
  <c r="X178" i="11"/>
  <c r="T178" i="11"/>
  <c r="S178" i="11"/>
  <c r="O178" i="11"/>
  <c r="N178" i="11"/>
  <c r="I178" i="11"/>
  <c r="H178" i="11"/>
  <c r="G178" i="11"/>
  <c r="L177" i="11" s="1"/>
  <c r="AF175" i="11"/>
  <c r="AB175" i="11"/>
  <c r="X175" i="11"/>
  <c r="T175" i="11"/>
  <c r="S175" i="11"/>
  <c r="O175" i="11"/>
  <c r="N175" i="11"/>
  <c r="I175" i="11"/>
  <c r="H175" i="11"/>
  <c r="G175" i="11"/>
  <c r="D136" i="11"/>
  <c r="C136" i="11"/>
  <c r="B136" i="11"/>
  <c r="D135" i="11"/>
  <c r="C135" i="11"/>
  <c r="B135" i="11"/>
  <c r="AF127" i="11"/>
  <c r="AB127" i="11"/>
  <c r="X127" i="11"/>
  <c r="T127" i="11"/>
  <c r="S127" i="11"/>
  <c r="O127" i="11"/>
  <c r="N127" i="11"/>
  <c r="I127" i="11"/>
  <c r="H127" i="11"/>
  <c r="G127" i="11"/>
  <c r="J126" i="11" s="1"/>
  <c r="AF122" i="11"/>
  <c r="AB122" i="11"/>
  <c r="X122" i="11"/>
  <c r="T122" i="11"/>
  <c r="S122" i="11"/>
  <c r="O122" i="11"/>
  <c r="N122" i="11"/>
  <c r="I122" i="11"/>
  <c r="H122" i="11"/>
  <c r="G122" i="11"/>
  <c r="J121" i="11" s="1"/>
  <c r="AF120" i="11"/>
  <c r="AB120" i="11"/>
  <c r="X120" i="11"/>
  <c r="T120" i="11"/>
  <c r="S120" i="11"/>
  <c r="O120" i="11"/>
  <c r="N120" i="11"/>
  <c r="I120" i="11"/>
  <c r="H120" i="11"/>
  <c r="G120" i="11"/>
  <c r="J119" i="11" s="1"/>
  <c r="AF114" i="11"/>
  <c r="AB114" i="11"/>
  <c r="X114" i="11"/>
  <c r="T114" i="11"/>
  <c r="S114" i="11"/>
  <c r="O114" i="11"/>
  <c r="N114" i="11"/>
  <c r="I114" i="11"/>
  <c r="H114" i="11"/>
  <c r="G114" i="11"/>
  <c r="J113" i="11" s="1"/>
  <c r="AF112" i="11"/>
  <c r="AB112" i="11"/>
  <c r="X112" i="11"/>
  <c r="T112" i="11"/>
  <c r="S112" i="11"/>
  <c r="O112" i="11"/>
  <c r="N112" i="11"/>
  <c r="I112" i="11"/>
  <c r="H112" i="11"/>
  <c r="G112" i="11"/>
  <c r="J110" i="11" s="1"/>
  <c r="AF106" i="11"/>
  <c r="AB106" i="11"/>
  <c r="X106" i="11"/>
  <c r="T106" i="11"/>
  <c r="S106" i="11"/>
  <c r="O106" i="11"/>
  <c r="N106" i="11"/>
  <c r="I106" i="11"/>
  <c r="H106" i="11"/>
  <c r="G106" i="11"/>
  <c r="L103" i="11" s="1"/>
  <c r="AF88" i="11"/>
  <c r="AB88" i="11"/>
  <c r="X88" i="11"/>
  <c r="T88" i="11"/>
  <c r="S88" i="11"/>
  <c r="O88" i="11"/>
  <c r="N88" i="11"/>
  <c r="I88" i="11"/>
  <c r="H88" i="11"/>
  <c r="G88" i="11"/>
  <c r="AF83" i="11"/>
  <c r="AB83" i="11"/>
  <c r="X83" i="11"/>
  <c r="T83" i="11"/>
  <c r="S83" i="11"/>
  <c r="O83" i="11"/>
  <c r="N83" i="11"/>
  <c r="I83" i="11"/>
  <c r="H83" i="11"/>
  <c r="G83" i="11"/>
  <c r="J77" i="11" s="1"/>
  <c r="AF73" i="11"/>
  <c r="AF74" i="11" s="1"/>
  <c r="AB73" i="11"/>
  <c r="AB74" i="11" s="1"/>
  <c r="X73" i="11"/>
  <c r="X74" i="11" s="1"/>
  <c r="T73" i="11"/>
  <c r="T74" i="11" s="1"/>
  <c r="S73" i="11"/>
  <c r="S74" i="11" s="1"/>
  <c r="O73" i="11"/>
  <c r="O74" i="11" s="1"/>
  <c r="N73" i="11"/>
  <c r="N74" i="11" s="1"/>
  <c r="I73" i="11"/>
  <c r="I74" i="11" s="1"/>
  <c r="H73" i="11"/>
  <c r="H74" i="11" s="1"/>
  <c r="G73" i="11"/>
  <c r="AF64" i="11"/>
  <c r="AF65" i="11" s="1"/>
  <c r="AB64" i="11"/>
  <c r="AB65" i="11" s="1"/>
  <c r="X64" i="11"/>
  <c r="X65" i="11" s="1"/>
  <c r="T64" i="11"/>
  <c r="T65" i="11" s="1"/>
  <c r="S64" i="11"/>
  <c r="S65" i="11" s="1"/>
  <c r="O64" i="11"/>
  <c r="O65" i="11" s="1"/>
  <c r="N64" i="11"/>
  <c r="N65" i="11" s="1"/>
  <c r="I64" i="11"/>
  <c r="I65" i="11" s="1"/>
  <c r="H64" i="11"/>
  <c r="H65" i="11" s="1"/>
  <c r="G64" i="11"/>
  <c r="G65" i="11" s="1"/>
  <c r="AF60" i="11"/>
  <c r="AF61" i="11" s="1"/>
  <c r="AB60" i="11"/>
  <c r="AB61" i="11" s="1"/>
  <c r="X60" i="11"/>
  <c r="X61" i="11" s="1"/>
  <c r="T60" i="11"/>
  <c r="T61" i="11" s="1"/>
  <c r="S60" i="11"/>
  <c r="S61" i="11" s="1"/>
  <c r="O60" i="11"/>
  <c r="O61" i="11" s="1"/>
  <c r="N60" i="11"/>
  <c r="N61" i="11" s="1"/>
  <c r="I60" i="11"/>
  <c r="H60" i="11"/>
  <c r="H61" i="11" s="1"/>
  <c r="G60" i="11"/>
  <c r="AF56" i="11"/>
  <c r="AB56" i="11"/>
  <c r="X56" i="11"/>
  <c r="T56" i="11"/>
  <c r="S56" i="11"/>
  <c r="O56" i="11"/>
  <c r="N56" i="11"/>
  <c r="I56" i="11"/>
  <c r="H56" i="11"/>
  <c r="G56" i="11"/>
  <c r="J55" i="11" s="1"/>
  <c r="AF54" i="11"/>
  <c r="AB54" i="11"/>
  <c r="X54" i="11"/>
  <c r="T54" i="11"/>
  <c r="S54" i="11"/>
  <c r="O54" i="11"/>
  <c r="N54" i="11"/>
  <c r="I54" i="11"/>
  <c r="H54" i="11"/>
  <c r="G54" i="11"/>
  <c r="J53" i="11" s="1"/>
  <c r="AF52" i="11"/>
  <c r="AB52" i="11"/>
  <c r="X52" i="11"/>
  <c r="T52" i="11"/>
  <c r="S52" i="11"/>
  <c r="O52" i="11"/>
  <c r="N52" i="11"/>
  <c r="I52" i="11"/>
  <c r="H52" i="11"/>
  <c r="G52" i="11"/>
  <c r="J50" i="11" s="1"/>
  <c r="AF38" i="11"/>
  <c r="AB38" i="11"/>
  <c r="X38" i="11"/>
  <c r="T38" i="11"/>
  <c r="S38" i="11"/>
  <c r="N38" i="11"/>
  <c r="G38" i="11"/>
  <c r="AF29" i="11"/>
  <c r="H29" i="11"/>
  <c r="G29" i="11"/>
  <c r="AF23" i="11"/>
  <c r="AB23" i="11"/>
  <c r="X23" i="11"/>
  <c r="T23" i="11"/>
  <c r="S23" i="11"/>
  <c r="O23" i="11"/>
  <c r="N23" i="11"/>
  <c r="I23" i="11"/>
  <c r="H23" i="11"/>
  <c r="G23" i="11"/>
  <c r="T16" i="11"/>
  <c r="S16" i="11"/>
  <c r="O16" i="11"/>
  <c r="N16" i="11"/>
  <c r="I16" i="11"/>
  <c r="H16" i="11"/>
  <c r="G16" i="11"/>
  <c r="AF11" i="11"/>
  <c r="AB11" i="11"/>
  <c r="X11" i="11"/>
  <c r="T11" i="11"/>
  <c r="S11" i="11"/>
  <c r="O11" i="11"/>
  <c r="N11" i="11"/>
  <c r="I11" i="11"/>
  <c r="H11" i="11"/>
  <c r="G11" i="11"/>
  <c r="J10" i="11" s="1"/>
  <c r="Q24" i="11" l="1"/>
  <c r="G74" i="11"/>
  <c r="J74" i="11" s="1"/>
  <c r="L70" i="11"/>
  <c r="L34" i="11"/>
  <c r="L37" i="11"/>
  <c r="J36" i="11"/>
  <c r="L31" i="11"/>
  <c r="J22" i="11"/>
  <c r="L20" i="11"/>
  <c r="J14" i="11"/>
  <c r="L15" i="11"/>
  <c r="J15" i="11"/>
  <c r="J87" i="11"/>
  <c r="J85" i="11"/>
  <c r="L85" i="11"/>
  <c r="L175" i="11"/>
  <c r="J154" i="11"/>
  <c r="L167" i="11"/>
  <c r="L154" i="11"/>
  <c r="L162" i="11"/>
  <c r="L158" i="11"/>
  <c r="L146" i="11"/>
  <c r="L137" i="11"/>
  <c r="L178" i="11"/>
  <c r="S201" i="11"/>
  <c r="L203" i="11"/>
  <c r="L210" i="11"/>
  <c r="L106" i="11"/>
  <c r="L25" i="11"/>
  <c r="J25" i="11"/>
  <c r="L105" i="11"/>
  <c r="L89" i="11"/>
  <c r="J52" i="11"/>
  <c r="R201" i="11"/>
  <c r="J64" i="11"/>
  <c r="L129" i="11"/>
  <c r="L161" i="11"/>
  <c r="P107" i="11"/>
  <c r="Q201" i="11"/>
  <c r="L118" i="11"/>
  <c r="L82" i="11"/>
  <c r="L50" i="11"/>
  <c r="L52" i="11"/>
  <c r="H201" i="11"/>
  <c r="L114" i="11"/>
  <c r="L186" i="11"/>
  <c r="L193" i="11"/>
  <c r="N201" i="11"/>
  <c r="L119" i="11"/>
  <c r="J178" i="11"/>
  <c r="Q107" i="11"/>
  <c r="L6" i="11"/>
  <c r="L200" i="11"/>
  <c r="L9" i="11"/>
  <c r="L65" i="11"/>
  <c r="T24" i="11"/>
  <c r="L127" i="11"/>
  <c r="L16" i="11"/>
  <c r="L80" i="11"/>
  <c r="L128" i="11"/>
  <c r="R57" i="11"/>
  <c r="L10" i="11"/>
  <c r="L53" i="11"/>
  <c r="L66" i="11"/>
  <c r="L110" i="11"/>
  <c r="L132" i="11"/>
  <c r="L166" i="11"/>
  <c r="L194" i="11"/>
  <c r="L22" i="11"/>
  <c r="L29" i="11"/>
  <c r="L54" i="11"/>
  <c r="L68" i="11"/>
  <c r="L83" i="11"/>
  <c r="L111" i="11"/>
  <c r="L120" i="11"/>
  <c r="L133" i="11"/>
  <c r="L198" i="11"/>
  <c r="L11" i="11"/>
  <c r="L30" i="11"/>
  <c r="L55" i="11"/>
  <c r="L69" i="11"/>
  <c r="L84" i="11"/>
  <c r="L121" i="11"/>
  <c r="L134" i="11"/>
  <c r="L171" i="11"/>
  <c r="L199" i="11"/>
  <c r="L12" i="11"/>
  <c r="L32" i="11"/>
  <c r="L56" i="11"/>
  <c r="L71" i="11"/>
  <c r="L86" i="11"/>
  <c r="L112" i="11"/>
  <c r="L122" i="11"/>
  <c r="L135" i="11"/>
  <c r="L174" i="11"/>
  <c r="J176" i="11"/>
  <c r="L14" i="11"/>
  <c r="L33" i="11"/>
  <c r="L58" i="11"/>
  <c r="L72" i="11"/>
  <c r="L87" i="11"/>
  <c r="L113" i="11"/>
  <c r="L123" i="11"/>
  <c r="L136" i="11"/>
  <c r="L35" i="11"/>
  <c r="L59" i="11"/>
  <c r="L73" i="11"/>
  <c r="K107" i="11"/>
  <c r="L124" i="11"/>
  <c r="L176" i="11"/>
  <c r="K201" i="11"/>
  <c r="L36" i="11"/>
  <c r="K74" i="11"/>
  <c r="L125" i="11"/>
  <c r="L108" i="11"/>
  <c r="L17" i="11"/>
  <c r="L38" i="11"/>
  <c r="L60" i="11"/>
  <c r="L75" i="11"/>
  <c r="L102" i="11"/>
  <c r="L115" i="11"/>
  <c r="L126" i="11"/>
  <c r="K179" i="11"/>
  <c r="L23" i="11"/>
  <c r="L3" i="11"/>
  <c r="L18" i="11"/>
  <c r="L39" i="11"/>
  <c r="L77" i="11"/>
  <c r="L104" i="11"/>
  <c r="L116" i="11"/>
  <c r="L63" i="11"/>
  <c r="L5" i="11"/>
  <c r="L21" i="11"/>
  <c r="L40" i="11"/>
  <c r="L62" i="11"/>
  <c r="L79" i="11"/>
  <c r="L117" i="11"/>
  <c r="L160" i="11"/>
  <c r="L180" i="11"/>
  <c r="L88" i="11"/>
  <c r="L64" i="11"/>
  <c r="K57" i="11"/>
  <c r="AB201" i="11"/>
  <c r="P179" i="11"/>
  <c r="J135" i="11"/>
  <c r="J54" i="11"/>
  <c r="Q179" i="11"/>
  <c r="Q212" i="11" s="1"/>
  <c r="J200" i="11"/>
  <c r="R179" i="11"/>
  <c r="R212" i="11" s="1"/>
  <c r="G57" i="11"/>
  <c r="J38" i="11"/>
  <c r="J120" i="11"/>
  <c r="R24" i="11"/>
  <c r="P57" i="11"/>
  <c r="J114" i="11"/>
  <c r="J112" i="11"/>
  <c r="J128" i="11"/>
  <c r="R107" i="11"/>
  <c r="Q57" i="11"/>
  <c r="J123" i="11"/>
  <c r="S107" i="11"/>
  <c r="J124" i="11"/>
  <c r="T107" i="11"/>
  <c r="J125" i="11"/>
  <c r="J210" i="11"/>
  <c r="J127" i="11"/>
  <c r="J65" i="11"/>
  <c r="P201" i="11"/>
  <c r="J23" i="11"/>
  <c r="J137" i="11"/>
  <c r="I107" i="11"/>
  <c r="S57" i="11"/>
  <c r="J111" i="11"/>
  <c r="J129" i="11"/>
  <c r="J158" i="11"/>
  <c r="T201" i="11"/>
  <c r="J16" i="11"/>
  <c r="J122" i="11"/>
  <c r="J132" i="11"/>
  <c r="J160" i="11"/>
  <c r="X179" i="11"/>
  <c r="X212" i="11" s="1"/>
  <c r="J134" i="11"/>
  <c r="J161" i="11"/>
  <c r="AF179" i="11"/>
  <c r="AF212" i="11" s="1"/>
  <c r="J56" i="11"/>
  <c r="J162" i="11"/>
  <c r="J180" i="11"/>
  <c r="J166" i="11"/>
  <c r="J186" i="11"/>
  <c r="J79" i="11"/>
  <c r="J167" i="11"/>
  <c r="J193" i="11"/>
  <c r="S24" i="11"/>
  <c r="J88" i="11"/>
  <c r="X24" i="11"/>
  <c r="H57" i="11"/>
  <c r="J198" i="11"/>
  <c r="AB24" i="11"/>
  <c r="I57" i="11"/>
  <c r="X107" i="11"/>
  <c r="P24" i="11"/>
  <c r="AF24" i="11"/>
  <c r="J136" i="11"/>
  <c r="N24" i="11"/>
  <c r="AB107" i="11"/>
  <c r="J171" i="11"/>
  <c r="AF201" i="11"/>
  <c r="G201" i="11"/>
  <c r="O24" i="11"/>
  <c r="T57" i="11"/>
  <c r="J58" i="11"/>
  <c r="J68" i="11"/>
  <c r="AF107" i="11"/>
  <c r="J174" i="11"/>
  <c r="G179" i="11"/>
  <c r="G212" i="11" s="1"/>
  <c r="X57" i="11"/>
  <c r="J59" i="11"/>
  <c r="J80" i="11"/>
  <c r="J84" i="11"/>
  <c r="H179" i="11"/>
  <c r="H212" i="11" s="1"/>
  <c r="AB57" i="11"/>
  <c r="J82" i="11"/>
  <c r="J86" i="11"/>
  <c r="N57" i="11"/>
  <c r="X201" i="11"/>
  <c r="AF57" i="11"/>
  <c r="G107" i="11"/>
  <c r="J175" i="11"/>
  <c r="N179" i="11"/>
  <c r="N212" i="11" s="1"/>
  <c r="AB179" i="11"/>
  <c r="AB212" i="11" s="1"/>
  <c r="O57" i="11"/>
  <c r="J3" i="11"/>
  <c r="J17" i="11"/>
  <c r="J30" i="11"/>
  <c r="J60" i="11"/>
  <c r="H107" i="11"/>
  <c r="J146" i="11"/>
  <c r="O179" i="11"/>
  <c r="O212" i="11" s="1"/>
  <c r="J5" i="11"/>
  <c r="J18" i="11"/>
  <c r="J106" i="11"/>
  <c r="S179" i="11"/>
  <c r="S212" i="11" s="1"/>
  <c r="H24" i="11"/>
  <c r="J6" i="11"/>
  <c r="J21" i="11"/>
  <c r="N107" i="11"/>
  <c r="T179" i="11"/>
  <c r="T212" i="11" s="1"/>
  <c r="O201" i="11"/>
  <c r="I24" i="11"/>
  <c r="J9" i="11"/>
  <c r="O107" i="11"/>
  <c r="J11" i="11"/>
  <c r="G24" i="11"/>
  <c r="J32" i="11"/>
  <c r="J73" i="11"/>
  <c r="J177" i="11"/>
  <c r="J33" i="11"/>
  <c r="J89" i="11"/>
  <c r="J202" i="11"/>
  <c r="J35" i="11"/>
  <c r="J102" i="11"/>
  <c r="I179" i="11"/>
  <c r="J29" i="11"/>
  <c r="J39" i="11"/>
  <c r="J83" i="11"/>
  <c r="J104" i="11"/>
  <c r="J108" i="11"/>
  <c r="J133" i="11"/>
  <c r="J40" i="11"/>
  <c r="J62" i="11"/>
  <c r="J66" i="11"/>
  <c r="J105" i="11"/>
  <c r="I201" i="11"/>
  <c r="J203" i="11"/>
  <c r="G61" i="11"/>
  <c r="L61" i="11" s="1"/>
  <c r="J63" i="11"/>
  <c r="J115" i="11"/>
  <c r="J69" i="11"/>
  <c r="J116" i="11"/>
  <c r="I61" i="11"/>
  <c r="J71" i="11"/>
  <c r="J75" i="11"/>
  <c r="J117" i="11"/>
  <c r="J12" i="11"/>
  <c r="J72" i="11"/>
  <c r="J118" i="11"/>
  <c r="K211" i="11" l="1"/>
  <c r="L74" i="11"/>
  <c r="I211" i="11"/>
  <c r="P212" i="11"/>
  <c r="L107" i="11"/>
  <c r="L179" i="11"/>
  <c r="L201" i="11"/>
  <c r="Q211" i="11"/>
  <c r="Q213" i="11" s="1"/>
  <c r="L24" i="11"/>
  <c r="L57" i="11"/>
  <c r="K212" i="11"/>
  <c r="L212" i="11" s="1"/>
  <c r="R211" i="11"/>
  <c r="R213" i="11" s="1"/>
  <c r="N211" i="11"/>
  <c r="N213" i="11" s="1"/>
  <c r="H211" i="11"/>
  <c r="H213" i="11" s="1"/>
  <c r="J57" i="11"/>
  <c r="T211" i="11"/>
  <c r="T213" i="11" s="1"/>
  <c r="J107" i="11"/>
  <c r="AB211" i="11"/>
  <c r="AB213" i="11" s="1"/>
  <c r="X211" i="11"/>
  <c r="X213" i="11" s="1"/>
  <c r="J24" i="11"/>
  <c r="S211" i="11"/>
  <c r="S213" i="11" s="1"/>
  <c r="J179" i="11"/>
  <c r="G211" i="11"/>
  <c r="G213" i="11" s="1"/>
  <c r="AF211" i="11"/>
  <c r="AF213" i="11" s="1"/>
  <c r="O211" i="11"/>
  <c r="J201" i="11"/>
  <c r="J61" i="11"/>
  <c r="I212" i="11"/>
  <c r="J212" i="11" s="1"/>
  <c r="Q214" i="11" l="1"/>
  <c r="Z214" i="11"/>
  <c r="AH214" i="11"/>
  <c r="K213" i="11"/>
  <c r="L211" i="11"/>
  <c r="O213" i="11"/>
  <c r="P213" i="11" s="1"/>
  <c r="P211" i="11"/>
  <c r="AG214" i="11"/>
  <c r="AF214" i="11"/>
  <c r="X214" i="11"/>
  <c r="AB214" i="11"/>
  <c r="I213" i="11"/>
  <c r="J211" i="11"/>
  <c r="K214" i="11" l="1"/>
  <c r="L213" i="11"/>
  <c r="O214" i="11"/>
  <c r="J213" i="11"/>
  <c r="I214" i="11"/>
  <c r="AD179" i="11" l="1"/>
  <c r="AD212" i="11" s="1"/>
  <c r="AD213" i="11" s="1"/>
  <c r="AD214" i="11" s="1"/>
</calcChain>
</file>

<file path=xl/sharedStrings.xml><?xml version="1.0" encoding="utf-8"?>
<sst xmlns="http://schemas.openxmlformats.org/spreadsheetml/2006/main" count="1173" uniqueCount="587">
  <si>
    <t xml:space="preserve"> ΚΩΔ ΠΡΟΤΕΡΑΙΟΤΗΤΑΣ</t>
  </si>
  <si>
    <t>ΤΑΜΕΙΟ</t>
  </si>
  <si>
    <t>ΚΩΔ ΕΙΔΙΚΟΥ ΣΤΟΧΟΥ</t>
  </si>
  <si>
    <t>ΑΑ ΠΡΟΣΚΛΗΣΗΣ ΟΠΣ</t>
  </si>
  <si>
    <t>MIS</t>
  </si>
  <si>
    <t>ΤΙΤΛΟΣ ΠΡΑΞΗΣ</t>
  </si>
  <si>
    <t>ΔΙΚΑΙΟΥΧΟΣ</t>
  </si>
  <si>
    <t>ΗΜΝΙΑ ΕΝΤΑΞΗΣ</t>
  </si>
  <si>
    <t>ΝΟΜΙΚΕΣ ΔΕΣΜΕΥΣΕΙΣ (ΕΠΙΛ ΔΔ)</t>
  </si>
  <si>
    <t>ΑΠΟΔΕΚΤΟ ΔΙΑΧΕΙΡΙΣΗΣ</t>
  </si>
  <si>
    <t>4B</t>
  </si>
  <si>
    <t>ΕΚΤ+</t>
  </si>
  <si>
    <t>ESO4.11</t>
  </si>
  <si>
    <t>306</t>
  </si>
  <si>
    <t>Προώθηση και υποστήριξη παιδιών για την ένταξή τους στην προσχολική εκπαίδευση καθώς και για τη πρόσβαση παιδιών σχολικής ηλικίας εφήβων και ατόμων με αναπηρία σε υπηρεσίες δημιουργικής απασχόλησης στα Ιόνια Νησιά κύκλος 20222023</t>
  </si>
  <si>
    <t>ΕΛΛΗΝΙΚΗ ΕΤΑΙΡΕΙΑ ΤΟΠΙΚΗΣ ΑΝΑΠΤΥΞΗΣ ΚΑΙ AΥΤΟΔΙΟΙΚΗΣΗΣ  Α. Ε.</t>
  </si>
  <si>
    <t>1</t>
  </si>
  <si>
    <t>ΕΤΠΑ</t>
  </si>
  <si>
    <t>RSO1.2</t>
  </si>
  <si>
    <t>425</t>
  </si>
  <si>
    <t>6001373</t>
  </si>
  <si>
    <t>Έξυπνο σύστημα μέτρησης ροών επισκεπτών για την πόλη της Κέρκυρας</t>
  </si>
  <si>
    <t>ΔΗΜΟΣ ΚΕΝΤΡΙΚΗΣ ΚΕΡΚΥΡΑΣ ΚΑΙ ΔΙΑΠΟΝΤΙΩΝ ΝΗΣΩΝ</t>
  </si>
  <si>
    <t>Κέντρο Κοινότητας Δήμου Λευκάδας με συνέχιση της λειτουργίας του</t>
  </si>
  <si>
    <t>ΔΗΜΟΣ ΛΕΥΚΑΔΑΣ</t>
  </si>
  <si>
    <t>Δομή Λειτουργίας Κοινωνικού Φαρμακείου Δήμου Λευκάδας με συνέχιση της λειτουργίας του</t>
  </si>
  <si>
    <t>ΜΚΟ-ΚΟΙΝΩΝΙΑ ΙΣΩΝ ΕΥΚΑΙΡΙΩΝ (EQUAL SOCIETY)</t>
  </si>
  <si>
    <t>Κέντρο Κοινότητας Δήμου Αργοστολίου με συνέχιση της λειτουργίας του</t>
  </si>
  <si>
    <t>ΔΗΜΟΣ ΑΡΓΟΣΤΟΛΙΟΥ</t>
  </si>
  <si>
    <t>2</t>
  </si>
  <si>
    <t>RSO2.5</t>
  </si>
  <si>
    <t>3280</t>
  </si>
  <si>
    <t>6003175</t>
  </si>
  <si>
    <t>Εγκατάσταση συστημάτων τηλεμετρίας αυτοματισμών και ηλεκτρονικού συστήματος εντοπισμού και ελέγχου διαρροών στα δίκτυα ύδρευσης της ΔΕΥΑ Ζακύνθου</t>
  </si>
  <si>
    <t>ΔΕΥΑ  ΖΑΚΥΝΘΟΥ</t>
  </si>
  <si>
    <t>6003425</t>
  </si>
  <si>
    <t>ΑΝΤΙΚΑΤΆΣΤΑΣΗ ΚΕΝΤΡΙΚΟΎ ΑΓΩΓΟΎ ΎΔΡΕΥΣΗΣ  ΖΥΓΟΎ  ΝΗΣΑΚΊΟΥ   Στην Κέρκυρα</t>
  </si>
  <si>
    <t>4A</t>
  </si>
  <si>
    <t>RSO4.2</t>
  </si>
  <si>
    <t>3467</t>
  </si>
  <si>
    <t>6003517</t>
  </si>
  <si>
    <t>Ανέγερση Δημοτικού Σχολείου Γαστουρίου Κέρκυρας</t>
  </si>
  <si>
    <t>933</t>
  </si>
  <si>
    <t>ΣΥΝΕΧΙΣΗ ΔΡΑΣΗΣ ΚΕΝΤΡΟΥ ΗΜΕΡΗΣΙΑΣ ΦΡΟΝΤΙΔΑΣ ΗΛΙΚΙΩΜΕΝΩΝ ΔΗΜΟΥ ΒΟΡΕΙΑΣ ΚΕΡΚΥΡΑΣ</t>
  </si>
  <si>
    <t>ΣΥΝΔΕΣΜΟΣ ΚΟΙΝΩΝΙΚΗΣ ΠΡΟΣΤΑΣΙΑΣ ΚΑΙ ΑΛΛΗΛΕΓΓΥΗΣ ΚΕΡΚΥΡΑΣ</t>
  </si>
  <si>
    <t>7</t>
  </si>
  <si>
    <t>TA36(4)</t>
  </si>
  <si>
    <t>1606</t>
  </si>
  <si>
    <t>6004258</t>
  </si>
  <si>
    <t>Λειτουργική Υποστήριξη της ΕΥΔ Προγράμματος Ιόνια Νησιά  ΕΤΠΑ</t>
  </si>
  <si>
    <t>ΕΙΔΙΚΗ ΥΠΗΡΕΣΙΑ ΔΙΑΧΕΙΡΙΣΗΣ ΠΡΟΓΡΑΜΜΑΤΟΣ «ΙΟΝΙΩΝ ΝΗΣΩΝ»</t>
  </si>
  <si>
    <t>2866</t>
  </si>
  <si>
    <t>Προώθηση και υποστήριξη παιδιών για την ένταξή τους στην προσχολική εκπαίδευση καθώς και για τη πρόσβαση παιδιών σχολικής ηλικίας εφήβων και ατόμων με αναπηρία σε υπηρεσίες δημιουργικής απασχόλησης στα Ιόνια Νησιά κύκλος 20232024</t>
  </si>
  <si>
    <t>Κέντρο Κοινότητας Δήμου Ληξουρίου με συνέχιση της λειτουργίας του</t>
  </si>
  <si>
    <t>ΔΗΜΟΣ ΛΗΞΟΥΡΙΟΥ</t>
  </si>
  <si>
    <t>Κέντρο Κοινότητας Δήμου Ιθάκης με συνέχιση της λειτουργίας του</t>
  </si>
  <si>
    <t>ΔΗΜΟΣ ΙΘΑΚΗΣ</t>
  </si>
  <si>
    <t>ΣΥΝΕΧΙΣΗ ΔΡΑΣΗΣ ΚΕΝΤΡΟΥ ΗΜΕΡΗΣΙΑΣ ΦΡΟΝΤΙΔΑΣ ΗΛΙΚΙΩΜΕΝΩΝ ΔΗΜΟΥ ΚΕΝΤΡΙΚΗΣ ΚΕΡΚΥΡΑΣ</t>
  </si>
  <si>
    <t>Συνεχιζόμενη Δομή Κοινωνικό Φαρμακείο Δήμου Ζακύνθου</t>
  </si>
  <si>
    <t>ΕΥΡΩΠΑΪΚΟ ΠΟΛΙΤΙΣΤΙΚΟ &amp; ΕΡΕΥΝΗΤΙΚΟ ΚΕΝΤΡΟ ΑΘΗΝΩΝ- Ε.Π.Ε.Κ.Α.)</t>
  </si>
  <si>
    <t>3152</t>
  </si>
  <si>
    <t>ΠΟΛΥΔΥΝΑΜΟ ΚΕΝΤΡΟ ΑΜΕΣΗΣ ΠΡΟΣΒΑΣΗΣ ΠΙΝ ΜΕ ΕΔΡΑ ΤΗΝ ΚΕΡΚΥΡΑ συνέχιση της λειτουργίας του</t>
  </si>
  <si>
    <t>ΚΕΝΤΡΟ ΘΕΡΑΠΕΙΑΣ ΕΞΑΡΤΗΜΕΝΩΝ ΑΤΟΜΩΝ (ΚΕΘΕΑ)</t>
  </si>
  <si>
    <t>6005066</t>
  </si>
  <si>
    <t>Μετακινήσεις προσωπικού ΕΥΔ Προγράμματος Ιόνια Νησιά</t>
  </si>
  <si>
    <t>947</t>
  </si>
  <si>
    <t>Κέντρο ΔιημέρευσηςΗμερήσιας Φροντίδας Ατόμων με Αναπηρία ΥΠΕΡΙΩΝ με συνέχιση της λειτουργίας του</t>
  </si>
  <si>
    <t>ΕΝΩΣΗ ΠΡΟΣΤΑΣΙΑΣ ΤΗΣ ΙΣΟΤΗΤΑΣ ΤΩΝ ΔΙΚΑΙΩΜΑΤΩΝ ΑΤΟΜΩΝ ΜΕ ΑΝΑΠΗΡΙΑ- ΥΠΕΡΙΩΝ</t>
  </si>
  <si>
    <t>ΣΤΕΓΗ ΥΠΟΣΤΗΡΙΖΟΜΕΝΗΣ ΔΙΑΒΙΩΣΗΣ  ΥΠΕΡΙΩΝ ΣΤΟ ΛΗΞΟΥΡΙ ΚΕΦΑΛΟΝΙΑΣ ΜΕ ΣΥΝΕΧΙΣΗ ΛΕΙΤΟΥΡΓΙΑΣ</t>
  </si>
  <si>
    <t>ΚΕΝΤΡΟ ΔΙΗΜΕΡΕΥΣΗΣ ΗΜΕΡΗΣΙΑΣ ΦΡΟΝΤΙΔΑΣ ΓΙΑ ΑΤΟΜΑ ΜΕ ΑΝΑΠΗΡΙΑ ΤΟΥ ΣΥΛΛΟΓΟΥ ΓΟΝΕΩΝ ΚΗΔΕΜΟΝΩΝ ΚΑΙ ΦΙΛΩΝ ΑΤΟΜΩΝ ΜΕ ΑΝΑΠΗΡΙΑ ΚΕΡΚΥΡΑΣ με συνέχιση της λειτουργίας του</t>
  </si>
  <si>
    <t>ΣΥΛΛΟΓΟΣ ΓΟΝΕΩΝ ΚΗΔΕΜΟΝΩΝ ΚΑΙ ΦΙΛΩΝ ΑΤΟΜΩΝ ΜΕ ΑΝΑΠΗΡΙΑ ΚΕΡΚΥΡΑΣ</t>
  </si>
  <si>
    <t>2370</t>
  </si>
  <si>
    <t>6002708</t>
  </si>
  <si>
    <t>ΠΑΡΑΚΟΛΟΥΘΗΣΗ ΤΗΣ ΠΟΙΟΤΗΤΑΣ ΤΩΝ ΥΔΑΤΩΝ ΑΚΤΩΝ ΚΟΛΥΜΒΗΣΗΣ ΤΗΣ ΠΙΝ ΓΙΑ ΤΗΝ ΠΕΡΙΟΔΟ 20242029</t>
  </si>
  <si>
    <t>ΑΠΟΚΕΝΤΡΩΜΕΝΗ ΔΙΟΙΚΗΣΗ ΠΕΛΟΠΟΝΝΗΣΟΥ, ΔΥΤΙΚΗΣ ΕΛΛΑΔΑΣ &amp; ΙΟΝΙΟΥ</t>
  </si>
  <si>
    <t>Δομή παροχής συσσιτίου Δήμου Λευκάδας με συνέχιση της λειτουργίας του</t>
  </si>
  <si>
    <t>RSO4.6</t>
  </si>
  <si>
    <t>ΣΥΝΤΗΡΗΣΗ ΚΑΙ ΑΠΟΚΑΤΑΣΤΑΣΗ ΚΤΗΡΙΑΚΟΥ ΣΥΓΚΡΟΤΗΜΑΤΟΣ ΙΝ ΑΓΙΩΝ ΣΑΡΑΝΤΑ ΠΕΡΙΒΟΛΙΟΥ ΚΕΡΚΥΡΑΣ</t>
  </si>
  <si>
    <t>ΕΦΟΡΕΙΑ ΑΡΧΑΙΟΤΗΤΩΝ ΚΕΡΚΥΡΑΣ (ΚΕΡΚΥΡΑ)</t>
  </si>
  <si>
    <t>6003426</t>
  </si>
  <si>
    <t>ΑΝΤΙΚΑΤΆΣΤΑΣΗ ΕΣΩΤΕΡΙΚΟΎ ΔΙΚΤΎΟΥ ΎΔΡΕΥΣΗΣ ΆΦΡΑΣ  Στην Κέρκυρα</t>
  </si>
  <si>
    <t>Δομή Λειτουργίας Κοινωνικού Φαρμακείου Δήμου Κεντρικής Κέρκυρας και Διαποντίων Νήσων με συνέχιση της λειτουργίας του</t>
  </si>
  <si>
    <t>ΣΤΕΡΕΩΣΗ ΚΑΙ ΑΠΟΚΑΤΑΣΤΑΣΗ ΙΕΡΟΥ ΝΑΟΥ ΑΓΙΑΣ ΜΑΡΙΝΑΣ ΣΟΥΛΛΑΡΩΝ ΚΕΦΑΛΛΟΝΙΑΣ</t>
  </si>
  <si>
    <t>ΔΙΕΥΘΥΝΣΗ ΑΝΑΣΤΗΛΩΣΗΣ ΒΥΖΑΝΤΙΝΩΝ &amp; ΜΕΤΑΒΥΖΑΝΤΙΝΩΝ ΜΝΗΜΕΙΩΝ</t>
  </si>
  <si>
    <t>7295</t>
  </si>
  <si>
    <t>ΚΕΝΤΡΟ ΚΟΙΝΟΤΗΤΑΣ ΤΟΥ ΔΗΜΟΥ ΣΑΜΗΣ ΚΕΦΑΛΟΝΙΑΣ ΜΕ ΣΥΝΕΧΙΣΗ ΤΗΣ ΛΕΙΤΟΥΡΓΙΑΣ ΤΟΥ</t>
  </si>
  <si>
    <t>ΔΗΜΟΣ ΣΑΜΗΣ</t>
  </si>
  <si>
    <t>ESO4.6</t>
  </si>
  <si>
    <t>2352</t>
  </si>
  <si>
    <t>6001727</t>
  </si>
  <si>
    <t>Πρόγραμμα ανάπτυξης και ενδυνάμωσης διεπιστημονικών συμβουλευτικών και υποστηρικτικών δομών και μαθησιακής υποστήριξης συνεκπαίδευσης μαθητών τριών με αναπηρία ήκαι ειδικές εκπαιδευτικές ανάγκες για την ισότιμη πρόσβαση και συμπερίληψη στην εκπαίδευση</t>
  </si>
  <si>
    <t>ΕΠΙΤΕΛΙΚΗ ΔΟΜΗ ΕΣΠΑ ΥΠΟΥΡΓΕΙΟΥ ΠΑΙΔΕΙΑΣ  ΘΡΗΣΚΕΥΜΑΤΩΝ &amp; ΑΘΛΗΤΙΣΜΟΥ</t>
  </si>
  <si>
    <t>1088</t>
  </si>
  <si>
    <t>ΣΥΜΒΟΥΛΕΥΤΙΚΟ ΚΕΝΤΡΟ ΓΥΝΑΙΚΩΝ ΘΥΜΑΤΩΝ ΒΙΑΣ ΔΗΜΟY ΖΑΚΥΝΘΟΥ ΣΥΝΕΧΙΣΗ ΛΕΙΤΟΥΡΓΙΑΣ</t>
  </si>
  <si>
    <t>ΔΗΜΟΣ ΖΑΚΥΝΘΟΥ</t>
  </si>
  <si>
    <t>Λειτουργία Κέντρου  Συμβουλευτικής  Υποστήριξης  γυναικών θυμάτων βίας στην Κεφαλλονιά  συνέχιση λειτουργίας</t>
  </si>
  <si>
    <t>ΣΥΝΤΗΡΗΣΗ ΚΑΙ ΑΠΟΚΑΤΑΣΤΑΣΗ ΤΟΥ ΚΤΗΡΙΑΚΟΥ ΣΥΓΚΡΟΤΗΜΑΤΟΣ ΤΟΥ ΙΝ ΑΓΙΟΥ ΑΘΑΝΑΣΙΟΥ ΑΝΩ ΚΟΡΑΚΙΑΝΑΣ ΚΕΡΚΥΡΑΣ</t>
  </si>
  <si>
    <t>Δομή Παροχής ΑγαθώνΚοινωνικό Παντοπωλείο Δήμου Λευκάδας με συνέχιση της λειτουργίας του</t>
  </si>
  <si>
    <t>6003495</t>
  </si>
  <si>
    <t>Αποκατάσταση βλαβών από σεισμούς ενισχύσεις στο Κοργιαλένιο σχολικό κτίριο Αργοστολίου</t>
  </si>
  <si>
    <t>ΚΤΙΡΙΑΚΕΣ ΥΠΟΔΟΜΕΣ Α.Ε.</t>
  </si>
  <si>
    <t>Στερέωση και αποκατάσταση του Καθολικού της Ιεράς Μονής Παναγίας Οδηγήτριας στην Απόλπαινα Λευκάδας</t>
  </si>
  <si>
    <t>ΕΦΟΡΕΙΑ ΑΡΧΑΙΟΤΗΤΩΝ ΑΙΤΩΛΟΑΚΑΡΝΑΝΙΑΣ ΚΑΙ ΛΕΥΚΑΔΑΣ (ΜΕΣΟΛΟΓΓΙ)</t>
  </si>
  <si>
    <t>ΣΤΕΡΕΩΣΗ ΠΡΟΣΤΑΣΙΑ ΚΑΙ ΑΝΑΔΕΙΞΗ ΤΟΥ ΘΟΛΩΤΟΥ ΤΑΦΟΥ ΣΤΑ ΤΖΑΝΑΤΑ ΠΟΡΟΥ ΚΕΦΑΛΟΝΙΑΣ Β' ΦΑΣΗ</t>
  </si>
  <si>
    <t>ΔΙΕΥΘΥΝΣΗ ΑΝΑΣΤΗΛΩΣΗΣ ΑΡΧΑΙΩΝ ΜΝΗΜΕΙΩΝ</t>
  </si>
  <si>
    <t>ΑΠΟΚΑΤΑΣΤΑΣΗ ΤΟΥ ΚΑΘΟΛΙΚΟΥ ΚΑΙ ΤΟΥ ΠΑΡΕΚΚΛΗΣΙΟΥ ΤΟΥ ΑΓ ΝΙΚΟΛΑΟΥ ΤΗΣ Ι ΜΟΝΗΣ ΑΓ ΦΑΝΕΝΤΩΝ ΣΤΗ ΣΑΜΗ ΚΕΦΑΛΟΝΙΑΣ</t>
  </si>
  <si>
    <t>Αποπεράτωση Δημοτικού Θεάτρου Λευκάδας</t>
  </si>
  <si>
    <t>Συνεχιζόμενες Δομές Κοινωνικό Παντοπωλείο Παροχή Συσσιτίου Δήμου Ζακύνθου</t>
  </si>
  <si>
    <t>6004231</t>
  </si>
  <si>
    <t>Κέντρο Κοινότητας Δήμου Κεντρικής Κέρκυρας και Διαποντίων Νήσων με συνέχιση της λειτουργίας του</t>
  </si>
  <si>
    <t>RSO1.1</t>
  </si>
  <si>
    <t>366</t>
  </si>
  <si>
    <t>6000921</t>
  </si>
  <si>
    <t>ΔΟΜΗ ΚΑΙΝΟΤΟΜΙΑΣ ΙΟΝΙΩΝ ΝΗΣΩΝ</t>
  </si>
  <si>
    <t>ΠΕΡΙΦΕΡΕΙΑ ΙΟΝΙΩΝ ΝΗΣΩΝ</t>
  </si>
  <si>
    <t>Κέντρο Κοινότητας Δήμου Νότιας Κέρκυρας με συνέχιση της λειτουργίας του</t>
  </si>
  <si>
    <t>ΔΗΜΟΣ ΝΟΤΙΑΣ ΚΕΡΚΥΡΑΣ</t>
  </si>
  <si>
    <t>ΑΝΑΔΕΙΞΗΑΝΑΠΛΑΣΗ ΤΑΦΙΚΟΥ ΠΕΡΙΒΟΛΟΥ ΣΤΟ ΦΙΣΚΑΡΔΟ ΚΕΦΑΛΟΝΙΑΣ</t>
  </si>
  <si>
    <t>ΕΦΟΡΕΙΑ ΑΡΧΑΙΟΤΗΤΩΝ ΚΕΦΑΛΛΗΝΙΑΣ &amp; ΙΘΑΚΗΣ</t>
  </si>
  <si>
    <t>6003178</t>
  </si>
  <si>
    <t>Αντικατάσταση κεντρικού αγωγού υδροδότησης πόλης Ζακύνθου δεξαμενή Μπόχαλης  Οδός Φιλικών</t>
  </si>
  <si>
    <t>Κέντρο Ημερήσιας Φροντίδας Ηλικιωμένων Κεφαλονιάς με συνέχιση της λειτουργίας του</t>
  </si>
  <si>
    <t>ΟΡΓΑΝΙΣΜΟΣ ΚΟΙΝΩΝΙΚΗΣ ΑΛΛΗΛΕΓΓΥΗΣ &amp; ΠΑΙΔΕΙΑΣ ΚΕΦΑΛΛΟΝΙΑΣ</t>
  </si>
  <si>
    <t>6003809</t>
  </si>
  <si>
    <t>Διοικητική Γραμματειακή και Τεχνική Υποστήριξη της ΕΥΔ Προγράμματος Ιόνια Νησιά 20212027 ΕΤΠΑ</t>
  </si>
  <si>
    <t>1089</t>
  </si>
  <si>
    <t>ΞΕΝΩΝΑΣ ΦΙΛΟΞΕΝΙΑΣ ΓΥΝΑΙΚΩΝ  ΘΥΜΑΤΩΝ ΒΙΑΣ ΔΗΜΟΥ Κ ΚΕΡΚΥΡΑΣ  Δ Ν ΣΥΝΕΧΙΣΗ ΛΕΙΤΟΥΡΓΙΑΣ</t>
  </si>
  <si>
    <t>ΣΥΝΕΧΙΣΗ ΛΕΙΤΟΥΡΓΙΑΣ ΚΕΝΤΡΟΥ ΚΟΙΝΟΤΗΤΑΣ ΔΗΜΟΥ ΖΑΚΥΝΘΟΥ</t>
  </si>
  <si>
    <t>Συμβουλευτικά Κέντρα Συμβουλευτικό Κέντρο Κέρκυρας για υποστήριξη γυναικών θυμάτων βίας συνέχιση της λειτουργίας του</t>
  </si>
  <si>
    <t>ΚΕΝΤΡΟ ΕΡΕΥΝΩΝ ΓΙΑ ΘΕΜΑΤΑ ΙΣΟΤΗΤΑΣ ΚΕΘΙ</t>
  </si>
  <si>
    <t>ΠΡΟΣΤΑΣΙΑ ΚΑΙ ΑΝΑΔΕΙΞΗ ΤΗΣ ΡΩΜΑΪΚΗΣ ΕΠΑΥΛΗΣ ΣΤΗΝ ΑΓΙΑ ΕΥΦΗΜΙΑ ΚΕΦΑΛΟΝΙΑΣ</t>
  </si>
  <si>
    <t>ΚΙΝΗΤΗ ΜΟΝΑΔΑ ΤΟΥ ΚΕΘΕΑ ΣΤΗΝ ΠΙΝ ΜΕ ΕΔΡΑ ΤΗΝ ΚΕΦΑΛΟΝΙΑ  συνέχιση της λειτουργίας της</t>
  </si>
  <si>
    <t>Κέντρο κοινότητας Δήμου Βόρειας Κέρκυρας με συνέχιση της λειτουργίας του</t>
  </si>
  <si>
    <t>ΔΗΜΟΣ ΒΟΡΕΙΑΣ ΚΕΡΚΥΡΑΣ</t>
  </si>
  <si>
    <t>3270</t>
  </si>
  <si>
    <t>6004370</t>
  </si>
  <si>
    <t>Λειτουργία Τοπικών Ομάδων Υγείας ΤΟΜΥ 6ης ΥΠΕ στην Περιφέρεια Ιονίων Νήσων συνέχιση λειτουργίας τους</t>
  </si>
  <si>
    <t>ΕΠΙΤΕΛΙΚΗ ΔΟΜΗ ΕΣΠΑ ΥΠΟΥΡΓΕΙΟΥ ΥΓΕΙΑΣ</t>
  </si>
  <si>
    <t>ESO4.12</t>
  </si>
  <si>
    <t>1007</t>
  </si>
  <si>
    <t>6004461</t>
  </si>
  <si>
    <t>ΑΝΟΙΚΤΟ ΚΕΝΤΡΟ ΗΜΕΡΑΣ ΑΣΤΕΓΩΝ ΔΗΜΟΥ ΚΕΝΤΡΙΚΗΣ ΚΕΡΚΥΡΑΣ ΚΑΙ ΔΙΑΠΟΝΤΙΩΝ ΝΗΣΩΝ ΜΕ ΣΥΝΕΧΙΣΗ ΤΗΣ ΛΕΙΤΟΥΡΓΙΑΣ ΤΟΥ</t>
  </si>
  <si>
    <t>ΚΟΙΝΩΝΙΚΟΣ ΣΥΝΕΤΑΙΡΙΣΜΟΣ ΠΕΡΙΟΡΙΣΜΕΝΗΣ ΕΥΘΥΝΗΣ ΚΕΡΚΥΡΑΣ - ΝΕΟΙ ΟΡΙΖΟΝΤΕΣ</t>
  </si>
  <si>
    <t>Δομή Παροχής Βασικών Αγαθών Κοινωνικό Παντοπωλείο και Παροχή Συσσιτίου στο Βόρειο  Νότιο Τμήμα της Περιφερειακής Ενότητας Κέρκυρας  με συνέχιση  της λειτουργίας τους</t>
  </si>
  <si>
    <t>Κατηγορίες/Τύποι Δράσεων</t>
  </si>
  <si>
    <t>Π/Υ Δημόσιας Δαπάνης στο ΠεΠ</t>
  </si>
  <si>
    <t>Δράσεις που έχουν εξειδικευτεί ή εξειδικεύονται στο πλαίσιο του Ειδικού Στόχου</t>
  </si>
  <si>
    <t>Π/Υ Δημόσιας Δαπάνης Δράσης που εξειδικεύεται</t>
  </si>
  <si>
    <t>1.(i).1: Στήριξη ερευνητικών φορέων για την προαγωγή της ερευνητικής δραστηριότητας στο πλαίσιο της RIS: Ερευνητικές υποδομές/εξοπλισμός ερευνητικών κέντρων της Περιφέρειας</t>
  </si>
  <si>
    <t xml:space="preserve">1.(i).2: Κινητοποίηση επιχειρήσεων για επενδύσεις στην Ε&amp;Α </t>
  </si>
  <si>
    <t>1.(i).3: Δημιουργία δομής για προώθηση της καινοτομίας στην Περιφέρεια</t>
  </si>
  <si>
    <t xml:space="preserve">1.(i).3.1.Δημιουργία δομής για την υποστήριξη του περιφερειακού συστήματος έξυπνης εξειδίκευσης &amp; της καινοτομίας στην Π.Ι.Ν. </t>
  </si>
  <si>
    <t>Ειδικός Στόχος RSO1.1</t>
  </si>
  <si>
    <t>1.(ii).1: Ψηφιακές εφαρμογές στην επιχειρηματική δραστηριότητα</t>
  </si>
  <si>
    <t>1.(ii).2: Παροχή Ψηφιακών υπηρεσιών δημόσιου χαρακτήρα</t>
  </si>
  <si>
    <t>1.(ii).2.1.Εφαρμογή για την υποστήριξη της Διαχείρισης της Επισκεψιμότητας στην Πόλη της Κέρκυρας</t>
  </si>
  <si>
    <t>Ειδικός Στόχος RSO1.2</t>
  </si>
  <si>
    <t xml:space="preserve">1.(iii).1: Στήριξη επενδυτικών σχεδίων ΜΜΕ σε τομείς RIS για την προαγωγή της περιφερειακής οικονομίας </t>
  </si>
  <si>
    <t xml:space="preserve">1.(iii).3: Υποδομές στήριξης της επιχειρηματικότητας (Εκκολαπτήριο/α καινοτόμων επιχειρήσεων) </t>
  </si>
  <si>
    <t>1.(iii).3: Υποδομές στήριξης της επιχειρηματικότητας  (Επιχειρηματικά Πάρκα)</t>
  </si>
  <si>
    <t>1.(iii).3.1: Δημιουργία Εκκολαπτηρίου καινοτόμων επιχειρήσεων στην Π.Ι.Ν.</t>
  </si>
  <si>
    <t>RSO1.3</t>
  </si>
  <si>
    <t>Ειδικός Στόχος RSO1.3</t>
  </si>
  <si>
    <t>ΠΡΟΤΕΡΑΙΟΤΗΤΑ -1-</t>
  </si>
  <si>
    <t>ΠΡΟΤΕΡΑΙΟΤΗΤΑ -2-</t>
  </si>
  <si>
    <t xml:space="preserve">2.(i).1: Εξοικονόμηση ενέργειας σε δημόσιες υποδομές  </t>
  </si>
  <si>
    <t>2.(iv).1: Πρόληψη και διαχείριση κινδύνων που συνδέονται με το κλίμα (παρεμβάσεις παρακολούθησης &amp; διαχείρισης κινδύνων)</t>
  </si>
  <si>
    <t xml:space="preserve">2.(iv).2: Διαχείριση κινδύνων μη σχετιζόμενων με το κλίμα </t>
  </si>
  <si>
    <t xml:space="preserve">2.(i).1.1 : Αξιοποίηση συστημάτων ΑΠΕ και εξοικονόμηση ενέργειας σε κτίρια δημόσιας χρήσης και γενικά δημόσιες υποδομές &amp; δίκτυα – πράξεις phasing ή που ωρίμασαν την ΠΠ 2014 -2020 </t>
  </si>
  <si>
    <t>RSO2.1</t>
  </si>
  <si>
    <t>RSO2.4</t>
  </si>
  <si>
    <t>Ειδικός Στόχος RSO2.1</t>
  </si>
  <si>
    <t>Ειδικός Στόχος RSO2.4</t>
  </si>
  <si>
    <t>RSO2.6</t>
  </si>
  <si>
    <t>2.(v).2: Διαχείριση λυμάτων</t>
  </si>
  <si>
    <t>2.(vi).1: Δράσεις στον τομέα των στερεών αποβλήτων και της κυκλικής οικονομίας</t>
  </si>
  <si>
    <t>RSO2.7</t>
  </si>
  <si>
    <t>2.(v).1: Δράσεις στον τομέα των Υδάτων - Πόσιμο νερό (έργα στον τομέα της ύδρευσης)</t>
  </si>
  <si>
    <t>2.(v)1.2.a: Δράσεις παρακολούθησης και διαχείρισης της ποιότητας των υδάτων</t>
  </si>
  <si>
    <t>Ειδικός Στόχος RSO2.5</t>
  </si>
  <si>
    <t>Ειδικός Στόχος RSO2.6</t>
  </si>
  <si>
    <t>Ειδικός Στόχος RSO2.7</t>
  </si>
  <si>
    <t>RSO3.2</t>
  </si>
  <si>
    <t>3.(ii).1: Συμπλήρωση υποδομών οδικής διασύνδεσης με κόμβους ΔΕΔ-Μ</t>
  </si>
  <si>
    <t xml:space="preserve">3.(ii).2: Συμπλήρωση υποδομών για την οδική ασφάλεια των χερσαίων μεταφορών: Βελτιώσεις βασικών οδικών αξόνων </t>
  </si>
  <si>
    <t>3.(ii).2: Συμπλήρωση υποδομών για την οδική ασφάλεια των χερσαίων μεταφορών:  Παρεμβάσεις «ενεργητικής» οδικής ασφάλειας</t>
  </si>
  <si>
    <t>3.(ii).3: Βελτίωση &amp; συμπλήρωση λιμενικών υποδομών</t>
  </si>
  <si>
    <t>Ειδικός Στόχος RSO3.2</t>
  </si>
  <si>
    <t>ΠΡΟΤΕΡΑΙΟΤΗΤΑ -3-</t>
  </si>
  <si>
    <t>4A.(ii).1: Τεχνολογικός Εκπαιδευτικός Εξοπλισμός Αθμιας και Βθμιας εκπαίδευσης</t>
  </si>
  <si>
    <t xml:space="preserve">4Α.(ii).2: Ανάπτυξη υποδομών αθμιας και βθμιας εκπαίδευσης </t>
  </si>
  <si>
    <t xml:space="preserve">4Α.(ii).2.1: Συµπλήρωση και βελτίωση υποδοµών α'θµιας και β'θµιας εκπαίδευσης στην Π.Ι.Ν. – πράξεις phasing ή που ωρίμασαν την ΠΠ 2014 -2020  </t>
  </si>
  <si>
    <t xml:space="preserve">2.(v).1: Δράσεις στον τομέα των Υδάτων - Πόσιμο νερό (έργα παρακολούθησης και διαχείρισης της ποιότητας των υδάτων) </t>
  </si>
  <si>
    <t>Ειδικός Στόχος RSO4.2</t>
  </si>
  <si>
    <t xml:space="preserve">4Α.(ii).3: Ανάπτυξη υποδομών γ’θμιας εκπαίδευσης </t>
  </si>
  <si>
    <t>RSO4.5</t>
  </si>
  <si>
    <t>4A.(v).1: Βελτίωση των υποδομών υγείας (κτιριακές υποδομές, εξοπλισμός)</t>
  </si>
  <si>
    <t>4A.(v).1: Βελτίωση των υποδομών υγείας (κινητός εξοπλισμός)</t>
  </si>
  <si>
    <t>Ειδικός Στόχος RSO4.5</t>
  </si>
  <si>
    <t>4A.(vi).1: Αξιοποίηση του τουριστικού/ πολιτιστικού τομέα για την ενίσχυση  της κοινωνικής συνοχής</t>
  </si>
  <si>
    <t xml:space="preserve">4A.(vi).1.1 : Αξιοποίηση  πολιτιστικών πόρων (υποδομές πολιτιστικής κληρονομιάς &amp; σύγχρονου πολιτισμού – πράξεις phasing ή που ωρίμασαν την ΠΠ 2014 -2020)  </t>
  </si>
  <si>
    <t>Ειδικός Στόχος RSO4.6</t>
  </si>
  <si>
    <t>ΠΡΟΤΕΡΑΙΟΤΗΤΑ -4A-</t>
  </si>
  <si>
    <t>ΠΡΟΤΕΡΑΙΟΤΗΤΑ -4B-</t>
  </si>
  <si>
    <t>ΠΡΟΤΕΡΑΙΟΤΗΤΑ -5-</t>
  </si>
  <si>
    <t>ΠΡΟΤΕΡΑΙΟΤΗΤΑ -6-</t>
  </si>
  <si>
    <t>ΠΡΟΤΕΡΑΙΟΤΗΤΑ -7-</t>
  </si>
  <si>
    <t>ΣΥΝΟΛΟ ΕΤΠΑ</t>
  </si>
  <si>
    <t>ΣΥΝΟΛΟ ΕΚΤ+</t>
  </si>
  <si>
    <t>RSO5.1</t>
  </si>
  <si>
    <t>RSO5.2</t>
  </si>
  <si>
    <t>5.(i).1. Ολοκληρωμένη ανάπτυξη σε αστικές περιοχές</t>
  </si>
  <si>
    <t xml:space="preserve">5.(ii).1. Ολοκληρωμένη ανάπτυξη στον παράκτιο χώρο </t>
  </si>
  <si>
    <t>5.(i).1.1 : Αξιοποίηση πολιτιστικών πόρων (πολιτιστική κληρονομιά) σε αστικές περιοχές στο πλαίσιο ΟΧΕ – ΒΑΑ (πράξεις phasing ή που ωρίμασαν την ΠΠ 2014 -2020)</t>
  </si>
  <si>
    <t>Ειδικός Στόχος RSO5.2</t>
  </si>
  <si>
    <t>Ειδικός Στόχος RSO5.1</t>
  </si>
  <si>
    <t>4Β.(α).2: Κοινωνική επιχειρηματικότητα</t>
  </si>
  <si>
    <t>4Β.(α).3: Περιφερειακός Μηχανισμός Διάγνωσης Αναγκών Αγοράς Εργασίας</t>
  </si>
  <si>
    <t>4Β.(στ).1: Πρόσβαση στην εκπαίδευση για ΑμεΑ</t>
  </si>
  <si>
    <t xml:space="preserve">4Β.(στ)1.1: «Πρόγραμμα Ανάπτυξης και Ενδυνάμωσης Διεπιστημονικών Συμβουλευτικών και Υποστηρικτικών Δομών και Μαθησιακής Υποστήριξης / Συνεκπαίδευσης Μαθητών/τριών με Αναπηρία ή/και Ειδικές Εκπαιδευτικές Ανάγκες για την ισότιμη πρόσβαση και συμπερίληψη στην εκπαίδευση </t>
  </si>
  <si>
    <t>Ειδικός Στόχος ESO4.11</t>
  </si>
  <si>
    <t>Ειδικός Στόχος ESO4.12</t>
  </si>
  <si>
    <t>Ειδικός Στόχος ESO4.6</t>
  </si>
  <si>
    <t>Ειδικός Στόχος ESO4.1</t>
  </si>
  <si>
    <t>ESO4.1</t>
  </si>
  <si>
    <t>4Β.(η).1: Βελτίωση συνθηκών επαγγελματικής ένταξης ΕΚΟ</t>
  </si>
  <si>
    <t>4Β.(η).2: Δράσεις για την ενεργό γήρανση (καταπολέμηση ψηφιακού αποκλεισμού)</t>
  </si>
  <si>
    <t xml:space="preserve">4Β.(η).3: Δράσεις για την συμμετοχή των ΑμεΑ στην ενεργή κοινωνική ζωή </t>
  </si>
  <si>
    <t>4Β.(η).4: Ενίσχυση της ικανότητας φορέων  σχετικών με την κοινωνική ένταξη</t>
  </si>
  <si>
    <t>4Β.(η).5: Υποστήριξη παρεμβάσεων ισότιμης πρόσβασης ΑμεΑ και άλλες ειδικές εκπαιδευτικές ανάγκες στην ανώτατη εκπαίδευση</t>
  </si>
  <si>
    <t>ESO4.8</t>
  </si>
  <si>
    <t>Ειδικός Στόχος ESO4.8</t>
  </si>
  <si>
    <t>Ειδικός Στόχος ESO4.9</t>
  </si>
  <si>
    <t>ESO4.9</t>
  </si>
  <si>
    <t>4Β.(θ).1: Ολοκληρωμένες δράσεις ένταξης Υπηκόων τρίτων χωρών στην αγορά εργασίας</t>
  </si>
  <si>
    <t>4Β.(θ).1.1.: Ολοκληρωμένες δράσεις ένταξης Υπηκόων τρίτων χωρών Π.Ι.Ν. στην αγορά εργασίας</t>
  </si>
  <si>
    <t>Ειδικός Στόχος ESO4.10</t>
  </si>
  <si>
    <t>4Β.(ι).1: Παρεμβάσεις για την προώθηση της ενεργού ένταξης των Ρομά: Προγράμματα για την ενσωμάτωση των ΡΟΜΑ στην αγορά εργασίας</t>
  </si>
  <si>
    <t>4Β.(ι).1: Παρεμβάσεις για την προώθηση της ενεργού ένταξης των Ρομά: Δράσεις βελτίωσης των συνθηκών διαβίωσης</t>
  </si>
  <si>
    <t>4Β.(ι).1: Παρεμβάσεις για την προώθηση της ενεργού ένταξης των Ρομά:  Capacity building για φορείς σχετικούς με την κοινωνική ένταξη για Ρομά</t>
  </si>
  <si>
    <t>ESO4.10</t>
  </si>
  <si>
    <t>4Β.(ια).1: Πρόσβαση σε υπηρεσίες υγείας (Συνεχιζόμενες δομές: Πρωτοβάθμια  Φροντίδα Υγείας - ΤΟΜΥ, Αντιμετώπιση εξαρτήσεων)</t>
  </si>
  <si>
    <t>4Β.(ια).1: Πρόσβαση σε υπηρεσίες υγείας (Νέες Δράσεις: Πρωτοβάθμια  Φροντίδα Υγείας - ΤΟΜΥ &amp; ΚΟΜΥ, Ψυχική Υγεία)</t>
  </si>
  <si>
    <t>4Β.(ια).1.1.α: Υπηρεσίες Τοπικών Ομάδων Υγείας (ΤΟΜΥ) με συνέχιση της λειτουργίας τους</t>
  </si>
  <si>
    <t>4Β.(ια).1.2.α: Δομές  αντιμετώπισης εξαρτήσεων με συνέχιση της λειτουργίας τους</t>
  </si>
  <si>
    <t xml:space="preserve">4Β.(ια).2.1.: Κέντρα Κοινότητας Π.Ι.Ν. με συνέχιση της λειτουργίας τους </t>
  </si>
  <si>
    <t xml:space="preserve">4Β.(ια).2.2.: Δομές παροχής Αγαθών Π.Ι.Ν. με συνέχιση της λειτουργίας τους </t>
  </si>
  <si>
    <t>4Β.(ια).2: Κέντρα Κοινότητας και Δομές Παροχής Αγαθών (Συνεχιζόμενες Δομές ΚΚ &amp; ΔΠΑ)</t>
  </si>
  <si>
    <t xml:space="preserve">4Β.(ια).3.1.: Κέντρα Ημερήσιας Φροντίδας Ηλικιωμένων (ΚΗΦΗ) Π.Ι.Ν. με συνέχιση της λειτουργίας τους </t>
  </si>
  <si>
    <t xml:space="preserve">4Β.(ια).3.2.: Κέντρα Διημέρευσης -Ημερήσιας Φροντίδας ΑμεΑ (ΚΔΗΦ) Π.Ι.Ν. με συνέχιση της λειτουργίας τους </t>
  </si>
  <si>
    <t xml:space="preserve">4Β.(ια).3.3.: Στέγες Υποστηριζόμενης Διαβίωσης ΑμεΑ (ΣΥΔ ΑμεΑ) Π.Ι.Ν. με συνέχιση της λειτουργίας τους </t>
  </si>
  <si>
    <t>4Β.(ια).3: Παροχή Υπηρεσιών Φροντίδας (Συνεχιζόμενες δομές ΣΥΔ ΑμεΑ, ΚΔΗΦ, ΚΗΦΗ)</t>
  </si>
  <si>
    <t>4Β.(ια).3: Παροχή Υπηρεσιών Φροντίδας (Νέες δομές ΣΥΔ ΑμεΑ, ΚΗΦΗ)</t>
  </si>
  <si>
    <t xml:space="preserve">4Β.(ια).4.1.: Δομές καταπολέμησης της βίας κατά των γυναικών στην Π.Ι.Ν. με συνέχιση της λειτουργίας τους </t>
  </si>
  <si>
    <t>4Β.(ια).4: Καταπολέμηση της βίας κατά των γυναικών</t>
  </si>
  <si>
    <t>4Β.(ια).6: Περιφερειακό Παρατηρητήριο Κοινωνικής Ένταξης Περιφέρειας Ιονίων Νήσων</t>
  </si>
  <si>
    <t>4Β.(ια).6.1: Περιφερειακό Παρατηρητήριο Κοινωνικής Ένταξης Περιφέρειας Ιονίων Νήσων με συνέχιση της λειτουργίας του</t>
  </si>
  <si>
    <t>4Β.(ια).7:  Προώθηση και υποστήριξη παιδιών για την ένταξή τους στην προσχολική εκπαίδευση καθώς και για τη πρόσβαση παιδιών σχολικής ηλικίας, εφήβων και ατόμων με αναπηρία, σε υπηρεσίες δημιουργικής απασχόλησης</t>
  </si>
  <si>
    <t>4Β.(ια).10: Δράση υποστήριξης μακροχρόνιας φροντίδας σε επίπεδο τοπικής κοινότητας</t>
  </si>
  <si>
    <t xml:space="preserve">4Β.(ιβ).1.1: Δομή Φιλοξενίας Αστέγων στην  Π.Ι.Ν. με συνέχιση της λειτουργίας της </t>
  </si>
  <si>
    <t>4Β.(ιβ).1: Στήριξη ατόμων που αντιμετωπίζουν κίνδυνο φτώχειας ή κοινωνικού αποκλεισμού κοινωνικού αποκλεισμού</t>
  </si>
  <si>
    <t>4Β.(ιβ).2: Δράσεις υποστήριξης παιδιών και εφήβων</t>
  </si>
  <si>
    <t>6.1:Τεχνική Βοήθεια ΕΚΤ+</t>
  </si>
  <si>
    <t xml:space="preserve">6.1.1 : Τεχνική Βοήθεια ΕΚΤ+ </t>
  </si>
  <si>
    <t>7.1: Τεχνική Βοήθεια ΕΤΠΑ</t>
  </si>
  <si>
    <t xml:space="preserve">7.1.1 : Τεχνική Βοήθεια ΕΤΠΑ </t>
  </si>
  <si>
    <t>ΣΥΝΟΛΟ ΠεΠ 2021-2027</t>
  </si>
  <si>
    <t>1.(i).1.1α: Ερευνητικά έργα δημόσιου χαρακτήρα των ακαδημαϊκών/ ερευνητικών φορέων της Π.Ι.Ν. στο πλαίσιο της RIS–τομέας  ΤΟΥΡΙΣΜΟΣ</t>
  </si>
  <si>
    <t>1.(i).1: Στήριξη ερευνητικών φορέων για την προαγωγή της ερευνητικής δραστηριότητας στο πλαίσιο της RIS: Ερευνητικά έργα δημόσιου χαρακτήρα ΑΕΙ ΠΙΝ σε τομείς RIS</t>
  </si>
  <si>
    <t xml:space="preserve">ΔΙΑΔΔΕΥΑΔΚ ΔΗΜΩΝ ΚΕΡΚΥΡΑΣ  </t>
  </si>
  <si>
    <t>Αξιοποίηση συστημάτων ΑΠΕ και εξοικονόμησης ενέργειας στο Γενικό Νοσοκομείο Ζακύνθου»</t>
  </si>
  <si>
    <t>Παρατηρητήριο Κοινωνικής Ένταξης Περιφέρειας Ιονίων Νήσων με συνέχιση της λειτουργίας του</t>
  </si>
  <si>
    <t>Αποκατάσταση Ιερού Ναού Αγίου Σπυρίδωνα στη Λευκάδα</t>
  </si>
  <si>
    <t>Δράσεις εξοικονόμησης ενέργειας σε κτίρια του Ιονίου Πανεπιστημίου</t>
  </si>
  <si>
    <t>ΣΥΜΠΛΗΡΩΣΗ ΤΟΥ ΑΝΑΓΚΑΙΟΥ ΕΞΟΠΛΙΣΜΟΥ ΓΙΑ ΠΑΡΕΜΒΑΣΕΙΣ ΠΡΟΛΗΨΗΣ ΚΑΙ ΚΑΤΑΣΤΟΛΗΣ ΔΑΣΙΚΩΝ ΠΥΡΚΑΓΙΩΝ ΚΑΙ ΛΟΙΠΩΝ ΣΥΜΒΑΝΤΩΝ ΦΥΣΙΚΩΝ ΚΑΤΑΣΤΡΟΦΩΝ ΣΤΗΝ ΚΕΦΑΛΟΝΙΑ B ΦΑΣΗ</t>
  </si>
  <si>
    <t>ΕΦΑΡΜΟΓΗ ΜΕΤΡΩΝ ΒΕΛΤΙΣΤΗΣ ΔΙΑΧΕΙΡΙΣΗΣ ΥΔΑΤΩΝ ΔΗΜΟΥ ΛΕΥΚΑΔΑΣ</t>
  </si>
  <si>
    <t>Μέτρα βέλτιστης διαχείρισης υδάτων και παρακολούθησης ποιότητας νερού για το Δήμο Ζακύνθου</t>
  </si>
  <si>
    <t>Αντικατάσταση τμήματος  επέκταση αγωγού υδροδότησης του κλάδου Αγία Μαρίνα  Λούχα  Γύρι  Άγιος Λέοντας</t>
  </si>
  <si>
    <t>Οριοθέτηση Ζωνών Υφαλμύρινσης και Στρατηγικό Σχέδιο Αντιμετώπισης Φαινομένων Λειψυδρίας και Ξηρασίας στις Λεκάνες Απορροής Ποταμών Περιφέρειας Ιονίων Νήσων  Β ΦΑΣΗ</t>
  </si>
  <si>
    <t>Κέντρο Ημερήσιας  Φροντίδας Ηλικιωμένων Λευκάδας με συνέχιση της λειτουργίας του</t>
  </si>
  <si>
    <t>Πληροφόρηση και Δημοσιότητα του Προγράμματος Ιόνια Νησιά 20212027</t>
  </si>
  <si>
    <t>Μελέτες Εμπειρογνωμοσύνες και Τεχνικοί Σύμβουλοι Προγράμματος Ιόνια Νησιά 20212027  ΕΤΠΑ</t>
  </si>
  <si>
    <t xml:space="preserve">2.(vii).1.1: Ανάδειξη και προστασία αισθητικού δάσους, κήπων και βιοποικιλότητας του Mon Repos στο πλαίσιο της ΟΣΒΑΑΚ  </t>
  </si>
  <si>
    <t xml:space="preserve">5.(i).1.3.: Παρατηρητήριο μέτρησης της Τουριστικής Φέρουσας Ικανότητας της πόλης Κέρκυρας στο πλαίσιο της ΟΣΒΑΑΚ  </t>
  </si>
  <si>
    <t xml:space="preserve">5.(i).1.2.: Αξιοποίηση πολιτιστικών πόρων (πολιτιστική κληρονομιά) πόλης Κέρκυρας στο πλαίσιο της ΟΣΒΑΑΚ  (νέες πράξεις) </t>
  </si>
  <si>
    <t xml:space="preserve">5.(i).1.4: Ανάπλαση Δημοσίων χώρων πόλης Κέρκυρας στο πλαίσιο της ΟΣΒΑΑΚ </t>
  </si>
  <si>
    <t xml:space="preserve">1.(i).2.1: Συμπράξεις Επιχειρήσεων με Οργανισμούς Έρευνας και Διάδοσης Γνώσεων, στους τομείς εξειδίκευσης της RIS3 της Περιφέρειας Ιονίων Νήσων-πράξεις που ωρίμασαν την π.π. 2014-2020  </t>
  </si>
  <si>
    <t>4A.(v).1.1: Βελτίωση υποδομών υγείας -εξοπλισμός (πράξεις που ωρίμασαν την ΠΠ 2014 -2020)-Υποδράση 4A.(v).1.1.2</t>
  </si>
  <si>
    <t>4A.(v).1.1: Βελτίωση υποδομών υγείας -εξοπλισμός (πράξεις που ωρίμασαν την ΠΠ 2014 -2020)-Υποδράση 4A.(v).1.1.1</t>
  </si>
  <si>
    <t>4Α.(ii).3.2: Ανάπτυξη υποδομών γ’θμιας εκπαίδευσης (εκπαιδευτικός εξοπλισμός)</t>
  </si>
  <si>
    <t xml:space="preserve">4Α.(ii).3.1: Ανάπτυξη υποδομών γ’θμιας εκπαίδευσης (πράξεις phasing &amp; πράξεις που ωρίμασαν την ΠΠ 2014 -2020) </t>
  </si>
  <si>
    <t>3.(ii).2.1: Συμπλήρωση υποδομών με έμφαση στην ασφάλεια των χερσαίων μεταφορών (πράξεις που ωρίμασαν την ΠΠ 2014 -2020)</t>
  </si>
  <si>
    <t xml:space="preserve">3.(ii).1.2: Ολοκλήρωση παρακαμπτήριου δρόμου στην περιοχή Πλατυτέρας πόλης Κέρκυρας  στο πλαίσιο της ΟΣΒΑΑΚ  </t>
  </si>
  <si>
    <t>3.(ii).1.1: Συμπλήρωση υποδομών οδικής διασύνδεσης με κόμβους ΔΕΔ-Μ (πράξεις που ωρίμασαν την ΠΠ 2014 -2020)</t>
  </si>
  <si>
    <t xml:space="preserve">2.(v).1.1 : Δράσεις στον τομέα των Υδάτων &amp; του Πόσιμου νερού – πράξεις phasing ή που ωρίμασαν την ΠΠ 2014 -2020  </t>
  </si>
  <si>
    <t>2.(iv).2.1: Διαχείριση κινδύνων μη σχετιζόμενων με το κλίμα (πράξη που ωρίμασε την ΠΠ 2014 -2020)</t>
  </si>
  <si>
    <t>2.(iv).1.2: Τοπικό Σχέδιο Προσαρμογής στην Κλιματική Αλλαγή κ.ά. κινδύνους με εστίαση στην Παλιά Πόλη της Κέρκυρας στο πλαίσιο της ΟΣΒΑΑΚ</t>
  </si>
  <si>
    <t xml:space="preserve">2.(iv).1.1: Πρόληψη και διαχείριση κινδύνων που συνδέονται με το κλίμα (πράξη phasing) </t>
  </si>
  <si>
    <t>2.(iv).2.2: Εκτίμηση επικινδυνότητας και δράσεις πρόληψης κινδύνων από φυσικές και ανθρωπογενείς καταστροφές στο θαλάσσιο χώρο της Π.Ι.Ν.</t>
  </si>
  <si>
    <t>4Β.(η).1.1: «Δράσεις για την Επαγγελματική &amp; κοινωνική ένταξη ευπαθών κοινωνικά ομάδων στην Π.Ι.Ν. (πράξεις που ωρίμασαν την π.π. 2014-2020)»</t>
  </si>
  <si>
    <t>4Β.(α).1.1.: Ενεργητικές πολιτικές απασχόλησης σε τομείς της Περιφερειακής Στρατηγικής Έξυπνης Εξειδίκευσης (πράξεις που ωρίμασαν την π.π. 2014-2020)»</t>
  </si>
  <si>
    <t>4A.(ii).1: Τεχνολογικός Εκπαιδευτικός Εξοπλισμός Α’θμιας και Β’θμιας εκπαίδευσης</t>
  </si>
  <si>
    <t>ΠΟΣΟΣΤΑ ΕΠΙ ΤΟΥ ΠΡΟΓΡΑΜΜΑΤΟΣ:</t>
  </si>
  <si>
    <t>2.(vii).1: Δράσεις προστασίας οικοσυστημάτων και περιοχών φυσικού κάλλους (εκτός NATURA)</t>
  </si>
  <si>
    <t>ΙΟΝΙΟ ΠΑΝΕΠΙΣΤΗΜΙΟ</t>
  </si>
  <si>
    <t>ΙΟΝ26</t>
  </si>
  <si>
    <t>ΙΟΝ02</t>
  </si>
  <si>
    <t>ΙΟΝ04</t>
  </si>
  <si>
    <t>ΙΟΝ21</t>
  </si>
  <si>
    <t>ΙΟΝ31</t>
  </si>
  <si>
    <t>ΙΟΝ28</t>
  </si>
  <si>
    <t xml:space="preserve">ΙΟΝ37 </t>
  </si>
  <si>
    <t>ΙΟΝ18</t>
  </si>
  <si>
    <t>ΙΟΝ23</t>
  </si>
  <si>
    <t>ΠΟΣΟ ΠΡΟΣΚΛΗΣΗΣ ΑΝΑ ΕΙΔΙΚΟ ΣΤΟΧΟ</t>
  </si>
  <si>
    <t>4Β.(α).3.1: Περιφερειακός Μηχανισμός Διάγνωσης Αναγκών Αγοράς Εργασίας Π.Ι.Ν.</t>
  </si>
  <si>
    <t>4Β.(ια).1.3: Ενίσχυση υπηρεσιών Ψυχικής Υγείας Π.Ι.Ν.</t>
  </si>
  <si>
    <t>% Εξειδίκευσης στο σύνολο του Π/Υ του ειδικού στόχου</t>
  </si>
  <si>
    <t>4Β.(ια).7.1: Προώθηση και υποστήριξη παιδιών για την ένταξή τους στην προσχολική εκπαίδευση καθώς και για τη πρόσβαση παιδιών σχολικής ηλικίας, εφήβων και ατόμων με αναπηρία, σε υπηρεσίες δημιουργικής απασχόλησης στην Π.Ι.Ν., κύκλος 22-23</t>
  </si>
  <si>
    <t>4Β.(ια).7.2: Προώθηση και υποστήριξη παιδιών για την ένταξή τους στην προσχολική εκπαίδευση καθώς και για τη πρόσβαση παιδιών σχολικής ηλικίας, εφήβων και ατόμων με αναπηρία, σε υπηρεσίες δημιουργικής απασχόλησης στην Π.Ι.Ν., κύκλος 23-24</t>
  </si>
  <si>
    <t>4Β.(ια).7.3: Προώθηση και υποστήριξη παιδιών για την ένταξή τους στην προσχολική εκπαίδευση καθώς και για τη πρόσβαση παιδιών σχολικής ηλικίας, εφήβων και ατόμων με αναπηρία, σε υπηρεσίες δημιουργικής απασχόλησης στην Π.Ι.Ν., κύκλος 24-25</t>
  </si>
  <si>
    <t>ΚΩΔΙΚΟΣ ΠΡΟΣΚΛΗΣΗΣ / ΑΡ. ΠΡΟΣΚΛΗΣΕΩΝ</t>
  </si>
  <si>
    <t>ΙΟΝ29</t>
  </si>
  <si>
    <t>ΙΟΝ30</t>
  </si>
  <si>
    <t>ΙΟΝ25</t>
  </si>
  <si>
    <t>ΙΟΝ27</t>
  </si>
  <si>
    <t>ΙΟΝ32</t>
  </si>
  <si>
    <t>ΙΟΝ36</t>
  </si>
  <si>
    <t>ΙΟΝ14</t>
  </si>
  <si>
    <t>ΙΟΝ17</t>
  </si>
  <si>
    <t>4Β.(ια).10.1: Παροχή υπηρεσιών Αυτόνομης Διαβίωσης και Ασφαλούς Γήρανσης Ηλικιωμένων στην ΠΙΝ (δράσεις τηλε-φροντίδας)</t>
  </si>
  <si>
    <t>ΙΟΝ22</t>
  </si>
  <si>
    <t>ΙΟΝ20</t>
  </si>
  <si>
    <t>ΙΟΝ05</t>
  </si>
  <si>
    <t>ΙΟΝ34</t>
  </si>
  <si>
    <t>ΙΟΝ07</t>
  </si>
  <si>
    <t>ΙΟΝ35</t>
  </si>
  <si>
    <t>ΙΟΝ06</t>
  </si>
  <si>
    <t>ΙΟΝ08</t>
  </si>
  <si>
    <t>ΙΟΝ10</t>
  </si>
  <si>
    <t>ΙΟΝ11</t>
  </si>
  <si>
    <t>ΙΟΝ12</t>
  </si>
  <si>
    <t>ΙΟΝ24</t>
  </si>
  <si>
    <t>ΙΟΝ01</t>
  </si>
  <si>
    <t>ΙΟΝ19</t>
  </si>
  <si>
    <t>ΙΟΝ43</t>
  </si>
  <si>
    <t>ΙΟΝ09</t>
  </si>
  <si>
    <t>ΙΟΝ15</t>
  </si>
  <si>
    <t>ΙΟΝ16</t>
  </si>
  <si>
    <t>ΙΟΝ38</t>
  </si>
  <si>
    <t>ΙΟΝ40</t>
  </si>
  <si>
    <t>ΙΟΝ33</t>
  </si>
  <si>
    <t>12894</t>
  </si>
  <si>
    <t>ΙΟΝ44</t>
  </si>
  <si>
    <t>ΜΕΤΑΦΕΡΟΜΕΝΟ / PHASING</t>
  </si>
  <si>
    <t>ΙΟΝ41</t>
  </si>
  <si>
    <t>Ενεργειακή αναβάθμιση κτιρίων ΡΣ ΕΡΤ Κέρκυρας και Ζακύνθου</t>
  </si>
  <si>
    <t>ΕΛΛΗΝΙΚΗ ΡΑΔΙΟΦΩΝΙΑ ΤΗΛΕΟΡΑΣΗ Α.Ε.</t>
  </si>
  <si>
    <t>M</t>
  </si>
  <si>
    <t>P</t>
  </si>
  <si>
    <t>Προμήθεια Περιπολικού Σκάφους και Περιπολικών Οχημάτων για τις ανάγκες του Λιμενικού Σώματος Ελληνικής Ακτοφυλακής</t>
  </si>
  <si>
    <t>ΥΠΟΥΡΓΕΙΟ ΝΑΥΤΙΛΙΑΣ ΚΑΙ ΝΗΣΙΩΤΙΚΗΣ ΠΟΛΙΤΙΚΗΣ</t>
  </si>
  <si>
    <t>ΑΝΑΒΑΘΜΙΣΗ ΟΔΙΚΗΣ ΑΣΦΑΛΕΙΑΣ ΟΔΟΥ ΒΡΥΩΝΗ ΜΩΡΑΪΤΙΚΑ ΣΤΗΝ ΚΕΡΚΥΡΑ</t>
  </si>
  <si>
    <t>Προμήθεια τεχνικού και εκπαιδευτικού εξοπλισμού για την ΑΕΝ ΙΟΝΙΩΝ ΝΗΣΩΝ</t>
  </si>
  <si>
    <t>ΠΡΟΜΗΘΕΙΑ ΚΑΙ ΕΓΚΑΤΑΣΤΑΣΗ ΙΑΤΡΟΤΕΧΝΟΛΟΓΙΚΟΥ ΞΕΝΟΔΟΧΕΙΑΚΟΥ ΚΑΙ KINHTOY ΕΞΟΠΛΙΣΜΟΥ  ΓΙΑ ΤΟ ΓΕΝΙΚΟ ΝΟΣΟΚΟΜΕΙΟ ΚΕΡΚΥΡΑΣ</t>
  </si>
  <si>
    <t>Προμήθεια 18 Ασθενοφόρων Οχημάτων τύπου A B και C για τις ανάγκες του ΕΚΑΒ στην Περιφέρεια Ιονίων Νήσων</t>
  </si>
  <si>
    <t>ΓΕΝΙΚΟ ΝΟΣΟΚΟΜΕΙΟ ΚΕΡΚΥΡΑΣ</t>
  </si>
  <si>
    <t>ΕΘΝΙΚΟ ΚΕΝΤΡΟ ΑΜΕΣΗΣ ΒΟΗΘΕΙΑΣ</t>
  </si>
  <si>
    <t>ΑΝΑΔΕΙΞΗΑΝΑΠΛΑΣΗ ΡΩΜΑΪΚΟΥ ΒΑΛΑΝΕΙΟΥ ΚΡΗΝΑΙΟΥ ΟΙΚΟΔΟΜΗΜΑΤΟΣ ΚΑΙ ΟΙΚΟΔΟΜΙΚΩΝ ΛΕΙΨΑΝΩΝ ΣΤΗ ΘΕΣΗ ΛΟΥΤΡΟ ΣΑΜΗΣ ΚΕΦΑΛΟΝΙΑΣ ΒΦΑΣΗ</t>
  </si>
  <si>
    <t>Ενεργητικές πολιτικές και στοχευμένο πρόγραμμα κατάρτισης  πιστοποίησης για την προώθηση των ανέργων στην απασχόληση στον τομέα του Food  Beverage Management</t>
  </si>
  <si>
    <t>Ενίσχυση και πιστοποίηση επαγγελματικών γνώσεων και δεξιοτήτων ανέργων στην Περιφέρεια Ιονίων Νήσων</t>
  </si>
  <si>
    <t>ΕΠΙΜΕΛΗΤΗΡΙΑΚΟΣ ΟΜΙΛΟΣ ΑΝΑΠΤΥΞΗΣ ΕΛΛΗΝΙΚΩΝ ΝΗΣΙΩΝ (ΕΟΑΕΝ)</t>
  </si>
  <si>
    <t>ΙΝΣΤΙΤΟΥΤΟ ΜΙΚΡΩΝ ΕΠΙΧΕΙΡΗΣΕΩΝ ΓΣΕΒΕΕ</t>
  </si>
  <si>
    <t>Δράσεις για την Επαγγελματική και Κοινωνική ένταξη ευπαθών κοινωνικά ομάδων στην ΠΙΝ</t>
  </si>
  <si>
    <t>Προώθηση και υποστήριξη παιδιών για την ένταξή τους στην προσχολική εκπαίδευση καθώς και για τη πρόσβαση παιδιών σχολικής ηλικίας, εφήβων και ατόμων με αναπηρία, σε υπηρεσίες δημιουργικής απασχόλησης στην Π.Ι.Ν, κύκλος 2024-2025</t>
  </si>
  <si>
    <t>Αξιολόγηση Μελέτες Εμπειρογνωμοσύνες Τεχνικοί Σύμβουλοι Προγράμματος Ιόνια Νησιά 20212027  ΕΚΤ</t>
  </si>
  <si>
    <t>ΙΟΝ46</t>
  </si>
  <si>
    <t>4Β.(α).2.1: Ενίσχυση και προώθηση της κοινωνικής επιχειρηματικότητας στην Π.Ι.Ν.</t>
  </si>
  <si>
    <t xml:space="preserve">01 Helios+     </t>
  </si>
  <si>
    <t>Ανακαίνιση οικίας Ζαμπελίων για την δημιουργία Ζαμπέλειου Κέντρου Γραμμάτων και Τεχνών Δήμου Λευκάδας</t>
  </si>
  <si>
    <t>Προστασία, ανάδειξη και αξιοποίηση πολιτιστικής κληρονομιάς Δήμου Μεγανησίου</t>
  </si>
  <si>
    <t>Περιφερειακός Μηχανισμός Διάγνωσης Αναγκών Αγοράς Εργασίας ΠΙΝ</t>
  </si>
  <si>
    <t>Επιχορήγηση ΝΠ Διεθνής Οργανισμός Μετανάστευσης ΔΟΜ Αποστολή Ελλάδος για την υλοποίηση του έργου Helios  Ολοκληρωμένες δράσεις ένταξης πολιτών τρίτων χωρών στην αγορά εργασίας στην Περιφέρεια Ιονίων Νήσων</t>
  </si>
  <si>
    <t>ΔΙΕΘΝΗΣ ΟΡΓΑΝΙΣΜΟΣ ΜΕΤΑΝΑΣΤΕΥΣΕΩΣ (ΔΟΜ) ΑΠΟΣΤΟΛΗ ΕΛΛΑΔΟΣ</t>
  </si>
  <si>
    <t>ΙΟΝ47</t>
  </si>
  <si>
    <t>ΙΟΝ48</t>
  </si>
  <si>
    <t>ΙΟΝ49</t>
  </si>
  <si>
    <t>ΑΝΑΣΤΗΛΩΣΗ ΑΠΟΚΑΤΑΣΤΑΣΗ ΙΣΤΟΡΙΚΗΣ ΜΟΝΗΣ ΑΓΙΩΝ ΘΕΟΔΩΡΩΝ ΚΕΡΚΥΡΑΣ ΣΤΗ ΣΤΡΑΤΙΑ ΓΑΡΙΤΣΑΣ ΝΗΣΟΥ ΚΕΡΚΥΡΑΣ ΒΦΑΣΗ</t>
  </si>
  <si>
    <t>ΑΝΑΔΙΑΜΟΡΦΩΣΗ ΕΠΙΣΚΕΨΙΜΩΝ ΜΟΥΣΕΙΑΚΩΝ ΑΠΟΘΗΚΩΝ  ΕΡΓΑΣΤΗΡΙΩΝ ΣΥΝΤΗΡΗΣΗΣ ΚΑΙ ΠΡΟΩΘΗΤΙΚΕΣ ΔΡΑΣΕΙΣ ΠΡΟΒΟΛΗΣ ΣΤΟ ΜΟΥΣΕΙΟ ΑΣΙΑΤΙΚΗΣ ΤΕΧΝΗΣ ΚΕΡΚΥΡΑΣ Β' ΦΑΣΗ</t>
  </si>
  <si>
    <t>ΑΠΟΚΑΤΑΣΤΑΣΗ ΤΗΣ ΒΙΛΑ ΡΟΣΣΑ  ΣΤΗΝ ΚΕΡΚΥΡΑ ΒΦΑΣΗ</t>
  </si>
  <si>
    <t>ΜΟΥΣΕΙΟ ΑΣΙΑΤΙΚΗΣ ΤΕΧΝΗΣ</t>
  </si>
  <si>
    <t>Πλατφόρμα οργάνωσης και διάχυσης πολιτιστικής πληροφορίας με εκτεταμένη πραγματικότητα Δημιουργικές Διαδικτ ΙΟΝΡ20073795</t>
  </si>
  <si>
    <t>Θαλάσσιες Διαδρομές Ιονίου ΝΙΚΟΣ ΘΕΡΜΟΣ ΚΑΙ ΣΙΑ ΙΟΝΡ20067773</t>
  </si>
  <si>
    <t>Intelligent Destination Management  INDIANA DOTSOFT ΟΛΟΚΛΗΡΩΜΕΝΕ ΙΟΝΡ20075453</t>
  </si>
  <si>
    <t>Δημιουργικές Διαδικτυακές Εφαρμογές ΙΚΕ</t>
  </si>
  <si>
    <t>ΝΙΚΟΣ ΘΕΡΜΟΣ ΚΑΙ ΣΙΑ ΙΚΕ</t>
  </si>
  <si>
    <t>DOTSOFT ΟΛΟΚΛΗΡΩΜΕΝΕΣ ΕΦΑΡΜΟΓΕΣ ΔΙΑΔΙΚΤΥΟΥ ΚΑΙ ΒΑΣΕΩΝ ΔΕΔΟΜΕΝΩΝ ΑΝΩΝΥΜΗ ΕΤΑΙΡΙΑ</t>
  </si>
  <si>
    <t>Ολοκλήρωση παρακαμπτήριου δρόμου στην περιοχή Πλατυτέρας πόλης Κέρκυρας</t>
  </si>
  <si>
    <t>Δράση 4Β.(ια).1.4: Ανάπτυξη Μονάδων Ολοκληρωμένης Φροντίδας Ψ.Υ. παιδιών-εφήβων για άτομα με αυτισμό και νευρο-αναπτυξιακές Διαταραχές στην Π.Ι.Ν.</t>
  </si>
  <si>
    <t>ΙΟΝ53</t>
  </si>
  <si>
    <t>Δράση 4Β.(ια).1.2.β: Νέες Δομές  αντιμετώπισης εξαρτήσεων στην Π.Ι.Ν.</t>
  </si>
  <si>
    <t>4Β.(ια).1.1.β: Νέες Υπηρεσίες Τοπικών Ομάδων Υγείας (ΤΟΜΥ) στην ΠΙΝ</t>
  </si>
  <si>
    <t xml:space="preserve">ΙΟΝ51          </t>
  </si>
  <si>
    <t xml:space="preserve">3.(ii).3.1 Συμπλήρωση/ βελτίωση λιμενικών υποδομών (συμπεριλαμβανομένων των περιβαλλοντικών τους επιδόσεων) </t>
  </si>
  <si>
    <t>Ανάπτυξη Υποδομών Εκπαιδευτικού Εξοπλισμού στο Ιόνιο Πανεπιστήμιο</t>
  </si>
  <si>
    <t>ΕΙΔΙΚΟΣ ΛΟΓΑΡΙΑΣΜΟΣ ΚΟΝΔYΛΙΩΝ ΕΡΕΥΝΑΣ ΙΟΝΙΟΥ ΠΑΝΕΠΙΣΤΗΜΙΟΥ</t>
  </si>
  <si>
    <t>Aποκατάσταση Θεάτρου Φοίνικα στην Κέρκυρα</t>
  </si>
  <si>
    <t>ΕΠΙΛΕΞΙΜΗ ΔΔ ΕΝΤΑΓΜΕΝΗΣ ΠΡΑΞΗΣ</t>
  </si>
  <si>
    <t>Κατασκευή Οδικού Άξονα Αεροδρόμιο - Κρανιά στην Κεφαλλονιά</t>
  </si>
  <si>
    <t>Ολοκλήρωση παραΚΑΤΑΣΚΕΥΗ ΟΔΟΥ ΤΡΙΑ ΓΕΦΥΡΙΑ  ΒΡΥΩΝΗ ΣΤΗΝ ΚΕΡΚΥΡΑ</t>
  </si>
  <si>
    <t>4Β.(ι).1.1: Ανάπτυξη παρεμβάσεων ενίσχυσης νηπίων, παιδιών και γονέων Ρομά σε βιωματικά εργαστήρια και παιδικές κατασκηνώσεις στην Π.Ι.Ν</t>
  </si>
  <si>
    <t>2.(v).2.1 Κατασκευή / αναβάθμιση υποδομών διαχείρισης λυμάτων σε οικισμούς προτεραιότητας ΠΙΝ (ΕΕΛ και δίκτυα συλλογής)</t>
  </si>
  <si>
    <t>Ενίσχυση επέκταση των δράσεων της Μονάδας απεξάρτησης Διάπλους στην Κέρκυρα</t>
  </si>
  <si>
    <t>ΕΘΝΙΚΟΣ ΟΡΓΑΝΙΣΜΟΣ ΠΡΟΛΗΨΗΣ ΚΑΙ ΑΝΤΙΜΕΤΩΠΙΣΗΣ ΕΞΑΡΤΗΣΕΩΝ</t>
  </si>
  <si>
    <t>Λειτουργία νέων Τοπικών Ομάδων Υγείας ΤΟΜΥ 6ης ΥΠΕ στην Περιφέρεια Ιονίων Νήσων</t>
  </si>
  <si>
    <t>ΙΟΝ57</t>
  </si>
  <si>
    <t>Παροχή υπηρεσιών αυτόνομης διαβίωσης και ασφαλούς γήρανσης ηλικιωμένων στο Δήμο Λευκάδας</t>
  </si>
  <si>
    <t>Παροχή υπηρεσιών Αυτόνομης Διαβίωσης και Ασφαλούς Γήρανσης Ηλικιωμένων από το Δήμο Κεντρικής Κέρκυρας και Διαποντίων Νήσων</t>
  </si>
  <si>
    <t>Παροχή υπηρεσιών Αυτόνομης Διαβίωσης και Ασφαλούς Γήρανσης Ηλικιωμένων από το Δήμο Βόρειας Κέρκυρας</t>
  </si>
  <si>
    <t>4Β.(ια).7.4: «Προώθηση και υποστήριξη παιδιών για την
ένταξή τους στην προσχολική εκπαίδευση καθώς και για τη πρόσβαση παιδιών
σχολικής ηλικίας, εφήβων και ατόμων με αναπηρία, σε υπηρεσίες δημιουργικής
απασχόλησης στην Π.Ι.Ν. κύκλοι 2025-2027</t>
  </si>
  <si>
    <t>Προώθηση και υποστήριξη παιδιών για την ένταξή τους στην προσχολική εκπαίδευση καθώς και για τη πρόσβαση παιδιών σχολικής ηλικίας εφήβων και ατόμων με αναπηρία σε υπηρεσίες δημιουργικής απασχόλησης στα Ιόνια Νησιά 20252026</t>
  </si>
  <si>
    <t>ΙΟΝ54</t>
  </si>
  <si>
    <t>4Β.(ιβ).2.1.: Ολοκληρωμένα Τοπικά Σχέδια Δράσεων για την αντιμετώπιση της παιδικής φτώχειας στην ΠΙΝ</t>
  </si>
  <si>
    <t>Αποκατάσταση Κτιρίου ιστορικού Δημαρχείου San Giacomo στην Κέρκυρα</t>
  </si>
  <si>
    <t>Αναβάθμιση Δημοτικού Θεάτρου Κέρκυρας και διαμόρφωση υπαίθριων χώρων</t>
  </si>
  <si>
    <t>ΙΟΝ39</t>
  </si>
  <si>
    <t>ΙΟΝ56</t>
  </si>
  <si>
    <t xml:space="preserve">ΙΟΝ45        </t>
  </si>
  <si>
    <t xml:space="preserve">ΙΟΝ42          </t>
  </si>
  <si>
    <t xml:space="preserve">ΙΟΝ55          </t>
  </si>
  <si>
    <t>ΠΑΡΑΤΗΡΗΣΕΙΣ</t>
  </si>
  <si>
    <t>1.(iii).4: Ταμείο Επιχειρηματικότητας ΙΙΙ</t>
  </si>
  <si>
    <t>1.(iii).3.2:Ταμείο Επιχειρηματικότητας ΙΙΙ (Χορήγηση Δανείων σε ΜΜΕ ΠΙΝ)</t>
  </si>
  <si>
    <t>ΙΟΝ60</t>
  </si>
  <si>
    <t>ΠΡΟΤΕΡΑΙΟΤΗΤΑ -2Β-</t>
  </si>
  <si>
    <t>2Β</t>
  </si>
  <si>
    <t>2Β.(v).1: Έργα ενίσχυσης των υδάτων (Παροχή νερού για ανθρώπινη κατανάλωση)</t>
  </si>
  <si>
    <t>2Β.(v).1: Έργα ενίσχυσης των υδάτων (Προσαρμογή στα μέτρα για την αντιμετώπιση της κλιματικής αλλαγής και πρόληψη και διαχείριση των κινδύνων που συνδέονται με το κλίμα: πλημμύρες και κατολισθήσεις )</t>
  </si>
  <si>
    <t>ΠΡΟΤΕΡΑΙΟΤΗΤΑ -2Γ-</t>
  </si>
  <si>
    <t>2Γ</t>
  </si>
  <si>
    <t>RSO2.11</t>
  </si>
  <si>
    <t>2 (xi).1: Ανακαίνιση ιδιωτικών ακινήτων με Ήπια Ενεργειακή  Αναβάθμιση</t>
  </si>
  <si>
    <t>2.(xi).2: Ανακαίνιση κτιρίων (δημοτικών, περιφερειακών, ΝΠΔΔ και ΝΠΙΔ μΚχ)  για να διατεθούν προς μίσθωση σε εργαζόμενους σε δημόσιες υπηρεσίες &amp; σε φοιτητές</t>
  </si>
  <si>
    <t>Ειδικός Στόχος RSO2.11</t>
  </si>
  <si>
    <t>4Α.(ii).3.3: Ανάπτυξη υποδομών γ’θμιας εκπαίδευσης (αναβάθμιση υφιστάμενων κτιριακών υποδομών)</t>
  </si>
  <si>
    <t>ΙΟΝ61</t>
  </si>
  <si>
    <t xml:space="preserve"> 4A.(v).2: Βελτίωση των υποδομών πρόνοιας</t>
  </si>
  <si>
    <t>4A.(vi).1.2 : Αποκατάσταση και ανάδειξη κτιρίου Ανακτόρου &amp; ανάπλαση προαύλιου χώρου του συγκροτήματος Αχιλλείου στην Κέρκυρα</t>
  </si>
  <si>
    <t>4Β.(ι).1.2: Ομάδες Βελτίωσης Συνθηκών Διαβίωσης Ρομά στην ΠΙΝ</t>
  </si>
  <si>
    <t>Δράση 4Β.(ια).1.5: Ανάπτυξη δικτύου υποστηριζόμενης απασχόλησης – ΕΓΥΑ ΠΕ Κέρκυρας.</t>
  </si>
  <si>
    <t xml:space="preserve">ΙΟΝ03          </t>
  </si>
  <si>
    <t xml:space="preserve">ΙΟΝ62          </t>
  </si>
  <si>
    <t xml:space="preserve">ΙΟΝ59          </t>
  </si>
  <si>
    <t>ΙΟΝ50</t>
  </si>
  <si>
    <t xml:space="preserve">ΙΟΝ58          </t>
  </si>
  <si>
    <t>Προμήθεια Τεχνολογικού Εκπαιδευτικού Εξοπλισμού Πρωτοβάθμιας και Δευτεροβάθμιας Εκπαίδευσης στην ΠΙΝ</t>
  </si>
  <si>
    <t>ΥΠΟΥΡΓΕΙΟ ΠΑΙΔΕΙΑΣ, ΘΡΗΣΚΕΥΜΑΤΩΝ &amp; ΑΘΛΗΤΙΣΜΟΥ - ΔΙΕΥΘΥΝΣΗ ΤΕΧΝΙΚΩΝ ΥΠΗΡΕΣΙΩΝ</t>
  </si>
  <si>
    <t>Δομή Παροχής Βασικών Αγαθών Κοινωνικό Παντοπωλείο Παροχή Συσσιτίου στην  Πόλη του Δήμου Κ Κέρκυρας   Διαπ  Νήσων  με συνέχιση  της λειτουργίας τους</t>
  </si>
  <si>
    <t>Αποκατάσταση και επανάχρηση διατηρητέου κτιρίου Πινακοθήκης Άγγελου Γιαλλινά στην Κέρκυρα</t>
  </si>
  <si>
    <t>Αποκατάσταση του κτηρίου Βίλλα Κοκοτού στην Κέρκυρα</t>
  </si>
  <si>
    <t>ΔΙΕΥΘΥΝΣΗ ΠΡΟΣΤΑΣΙΑΣ ΚΑΙ ΑΝΑΣΤΗΛΩΣΗΣ ΝΕΩΤΕΡΩΝ ΚΑΙ ΣΥΓΧΡΟΝΩΝ ΜΝΗΜΕΙΩΝ</t>
  </si>
  <si>
    <t>Ψηφιακός Πολιτιστικός Κόμβος της Πόλης της Κέρκυρας ΨΗΦΙΔΕΣ</t>
  </si>
  <si>
    <t>ΚΩΔ ΠΠ</t>
  </si>
  <si>
    <t>ΠΕΔΙΟ ΠΑΡΕΜΒΑΣΗΣ</t>
  </si>
  <si>
    <t>Δραστηριότητες έρευνας και καινοτομίας σε δημόσια ερευνητικά κέντρα, στον τομέα της τριτοβάθμιας εκπαίδευσης και σε κέντρα ικανοτήτων, συμπεριλαμβανομένης της δικτύωσης (βιομηχανική έρευνα, πειραματική ανάπτυξη, μελέτες σκοπιμότητας)</t>
  </si>
  <si>
    <t>Επενδύσεις σε πάγια περιουσιακά στοιχεία, συμπεριλαμβανομένης υποδομής για έρευνα, δημόσιων ερευνητικών κέντρων και τριτοβάθμιας εκπαίδευσης που συνδέονται άμεσα με δραστηριότητες έρευνας και καινοτομίας</t>
  </si>
  <si>
    <t>Μεταφορά  τεχνολογίας  και  συνεργασία  μεταξύ  των  επιχειρήσεων,  των  ερευνητικών  κέντρων  και  του  τομέα  της τριτοβάθμιας εκπαίδευσης</t>
  </si>
  <si>
    <t>Ψηφιοποίηση των ΜΜΕ (συμπεριλαμβάνονται το ηλεκτρονικό εμπόριο, η ηλεκτρονική επιχειρηματική δραστηριότητα και οι δικτυωμένες επιχειρηματικές διεργασίες, κόμβοι ψηφιακής καινοτομίας, ζωντανά εργαστήρια, επιχειρηματίες του διαδικτύου και νεοσύστατες επιχειρήσεις στον τομέα των ΤΠΕ, B2B)</t>
  </si>
  <si>
    <t xml:space="preserve">Λύσεις ΤΠΕ, ηλεκτρονικές υπηρεσίες και εφαρμογές για κυβερνήσεις       </t>
  </si>
  <si>
    <t>21 -Επιχειρηματική ανάπτυξη και διεθνοποίηση ΜΜΕ, συμπεριλαβανομένων παραγωγικών επενδύσεων                                                              75 - Στήριξη φιλικών προς το περιβάλλον διεργασιών παραγωγής και αποδοτικής χρήσης των πόρων στις ΜΜΕ</t>
  </si>
  <si>
    <t>21, 75</t>
  </si>
  <si>
    <t>Εκκολαπτήριο επιχειρήσεων, υποστήριξη τεχνοβλαστών, παράγωγων επιχειρήσεων (spin outs) και νεοσύστατων επιχειρήσεων</t>
  </si>
  <si>
    <t>Επιχειρηματική υποδομή για ΜΜΕ (συμπεριλαμβάνονται βιομηχανικά πάρκα και βιομηχανικοί χώροι)</t>
  </si>
  <si>
    <t xml:space="preserve">Επιχειρηματική ανάπτυξη και διεθνοποίηση ΜΜΕ, συμπεριλαβανομένων παραγωγικών επενδύσεων    </t>
  </si>
  <si>
    <t>Ανακαίνιση για ενεργειακή απόδοση ή μέτρα ενεργειακής απόδοσης σε δημόσια υποδομή, έργα επίδειξης και υποστηρικτικά μέτρα σύμφωνα με τα κριτήρια ενεργειακής απόδοσης</t>
  </si>
  <si>
    <t>Προσαρμογή στα μέτρα για την αντιμετώπιση της κλιματικής αλλαγής και πρόληψη και διαχείριση των κινδύνων που συνδέονται με το κλίμα: πλημμύρες και κατολισθήσεις (συμπεριλαμβανομένων των δραστηριοτήτων ευαισθητοποίησης, της πολιτικής προστασίας και των συστημάτων διαχείρισης καταστροφών, των υποδομών και των προσεγγίσεων με βάση το οικοσύστημα)</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</si>
  <si>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συμπεριλαμβανομένων των δραστηριοτήτων ευαισθητοποίησης, της πολιτικής προστασίας και των συστημάτων διαχείρισης καταστροφών, των υποδομών και των προσεγγίσεων με βάση το οικοσύστημα</t>
  </si>
  <si>
    <t>Παροχή νερού για ανθρώπινη κατανάλωση (άντληση, επεξεργασία, υποδομές αποθήκευσης και διανομής, μέτρα αύξησης της απόδοσης, παροχή πόσιμου νερού)</t>
  </si>
  <si>
    <t>Διαχείριση υδάτων και διατήρηση υδάτινων πόρων (συμπεριλαμβάνονται η διαχείριση λεκάνης απορροής ποταμού, ειδικά μέτρα για την προσαρμογή στην κλιματική αλλαγή, επαναχρησιμοποίηση, μείωση των διαρροών)</t>
  </si>
  <si>
    <t>Συλλογή και επεξεργασία υγρών αποβλήτων</t>
  </si>
  <si>
    <t>Διαχείριση οικιακών αποβλήτων: μέτρα πρόληψης, ελαχιστοποίησης, διαλογής, επαναχρησιμοποίησης, ανακύκλωσης</t>
  </si>
  <si>
    <t>Ενεργειακή απόδοση με ανακαίνιση του υφιστάμενου οικιστικού αποθέματος, επιδεικτικά έργα και υποστηρικτικά μέτρα</t>
  </si>
  <si>
    <t>Νέες ή αναβαθμισμένες δευτερεύουσες οδικές συνδέσεις με το οδικό δίκτυο και τους κόμβους ΔΕΔ-Μ</t>
  </si>
  <si>
    <t>Άλλες ανακατασκευές και εκσυγχρονισμοί οδών (αυτοκινητοδρόμων, εθνικών, περιφερειακών ή τοπικών οδών)</t>
  </si>
  <si>
    <t>Άλλοι θαλάσσιοι λιμένες εξαιρουμένων των εγκαταστάσεων που προορίζονται για τη μεταφορά ορυκτών καυσίμων</t>
  </si>
  <si>
    <t>Υποδομή για πρωτοβάθμια και δευτεροβάθμια εκπαίδευση</t>
  </si>
  <si>
    <t>Υποδομή για τριτοβάθμια εκπαίδευση</t>
  </si>
  <si>
    <t>128 -Υποδομές στον τομέα της υγείας 129-Υγειονομικός εξοπλισμός</t>
  </si>
  <si>
    <t>128, 129</t>
  </si>
  <si>
    <t>Κινητά περιουσιακά στοιχεία στον τομέα της υγείας</t>
  </si>
  <si>
    <t>Άλλες κοινωνικές υποδομές που συμβάλλουν στην κοινωνική ένταξη στην κοινότητα</t>
  </si>
  <si>
    <t>Προστασία, ανάπτυξη και προβολή της πολιτισμικής κληρονομιάς και των πολιτιστικών υπηρεσιών</t>
  </si>
  <si>
    <t>4A.(vi).1: Αξιοποίηση του τουριστικού/ πολιτιστικού τομέα για την ενίσχυση  της κοινωνικής συνοχής (Ειδικές Δράσεις τουρισμού: τουριστική προβολή).</t>
  </si>
  <si>
    <t>4A.(vi).1: Αξιοποίηση του τουριστικού/ πολιτιστικού τομέα για την ενίσχυση  της κοινωνικής συνοχής (Ειδικές Δράσεις τουρισμού: λειτουργία DMO).</t>
  </si>
  <si>
    <t>Προστασία, ανάπτυξη και προβολή της δημόσιας τουριστικής περιουσίας και υπηρεσιών στον τομέα του τουρισμού</t>
  </si>
  <si>
    <t>4Β.(α).1: Στήριξη του ανθρώπινου δυναμικού</t>
  </si>
  <si>
    <t>Μέτρα για τη βελτίωση της πρόσβασης στην απασχόληση</t>
  </si>
  <si>
    <t xml:space="preserve">Στήριξη της κοινωνικής οικονομίας και των κοινωνικών επιχειρήσεων </t>
  </si>
  <si>
    <t>Μέτρα για τον εκσυγχρονισμό και την ενίσχυση των θεσμών και των υπηρεσιών της αγοράς εργασίας, ώστε αξιολογούνται και να προβλέπονται οι ανάγκες σε δεξιότητες να εξασφαλίζεται η έγκαιρη και εξατομικευμένη βοήθεια</t>
  </si>
  <si>
    <t>Στήριξη της πρωτοβάθμιας και δευτεροβάθμιας εκπαίδευσης (εξαιρουμένων των υποδομών)</t>
  </si>
  <si>
    <t xml:space="preserve">Τρόποι για την ενσωμάτωση και την επανένταξη στην απασχόληση για μειονεκτούντα άτομα </t>
  </si>
  <si>
    <t>Μέτρα για την προώθηση της ισορροπίας των ίσων ευκαιριών και της ενεργούς συμμετοχής στην κοινωνία</t>
  </si>
  <si>
    <t>Στήριξη της τριτοβάθμιας εκπαίδευσης (εξαιρουμένων των υποδομών)</t>
  </si>
  <si>
    <t>Ειδικές δράσεις για την αύξηση της συμμετοχής των υπηκόων τρίτων χωρών στην απασχόλησ</t>
  </si>
  <si>
    <t>Μέτρα για τη βελτίωση της πρόσβασης περιθωριοποιημένων ομάδων, όπως οι Ρομά, στην εκπαίδευση και την απασχόληση και για την προώθηση της κοινωνικής ένταξής τους</t>
  </si>
  <si>
    <t>Στήριξη στις οργανώσεις της κοινωνίας των πολιτών που εργάζονται με περιθωριοποιημένες κοινότητες, όπως οι Ρομά</t>
  </si>
  <si>
    <t>Μέτρα για τη βελτίωση της προσβασιμότητας, της αποτελεσματικότητας και της ανθεκτικότητας των συστημάτων υγειονομικής περίθαλψης (εξαιρουμένων των υποδομών)</t>
  </si>
  <si>
    <t>Μέτρα για την αναβάθμιση της ισότιμης και έγκαιρης πρόσβασης σε ποιοτικές, βιώσιμες και προσιτές υπηρεσίες</t>
  </si>
  <si>
    <t>Μέτρα για την αναβαθμισμένη παροχή υπηρεσιών φροντίδας σε επίπεδο οικογενειών και τοπικών κοινοτήτων</t>
  </si>
  <si>
    <t>Στήριξη της προσχολικής εκπαίδευσης και φροντίδας (εξαιρουμένων των υποδομών)</t>
  </si>
  <si>
    <t>Μέτρα για τη βελτίωση της πρόσβασης στη μακροχρόνια περίθαλψη (εξαιρουμένων των υποδομών)</t>
  </si>
  <si>
    <t>Προώθηση της κοινωνικής ένταξης των ατόμων που αντιμετωπίζουν κίνδυνο φτώχειας ή κοινωνικού αποκλεισμού, συμπεριλαμβανομένων των απόρων και των παιδιών</t>
  </si>
  <si>
    <t>165- Προστασία, ανάπτυξη και προβολή της δημόσιας τουριστικής περιουσίας και υπηρεσιών στον τομέα του τουρισμού
166- Προστασία, ανάπτυξη και προβολή της πολιτισμικής κληρονομιάς και των πολιτιστικών υπηρεσιών
168- Υλική ανάπλαση και ασφάλεια δημόσιων χώρων</t>
  </si>
  <si>
    <t>165,166,168</t>
  </si>
  <si>
    <t>165- Προστασία, ανάπτυξη και προβολή της δημόσιας τουριστικής περιουσίας και υπηρεσιών στον τομέα του τουρισμού
166- Προστασία, ανάπτυξη και προβολή της πολιτισμικής κληρονομιάς και των πολιτιστικών υπηρεσιών
79- Προστασία της φύσης και της βιοποικιλότητας, φυσική κληρονομιά και φυσικοί πόροι, πράσινες και γαλάζιες υποδομές</t>
  </si>
  <si>
    <t>165,166, 79</t>
  </si>
  <si>
    <t>179, 180. 181, 182</t>
  </si>
  <si>
    <t>179- Πληροφόρηση και επικοινωνία         180- Προετοιμασία, υλοποίηση, παρακολούθηση και έλεγχος                     181- Αξιολόγηση και μελέτες, συλλογή δεδομένων                                          182- Ενίσχυση της ικανότητας των αρχών του κράτους μέλους, των δικαιούχων και των οικείων εταίρων</t>
  </si>
  <si>
    <t>Διαχείριση υπερτουρισμού μια πλατφορμα συγχώνευσης δεδομένων με τη χρήση οπτικών αισθητήρων εφαρμογών GPS για κινητά τηλέφωνα και δεδομένων πλοήγησης για την παρακολούθηση της κυκλοφοριακής συμφόρησης σε τουριστικά αξιοθέατα</t>
  </si>
  <si>
    <t>ΟΡΓΑΝΙΣΜΟΣ ΑΝΤΙΣΕΙΣΜΙΚΟΥ ΣΧΕΔΙΑΣΜΟΥ ΚΑΙ ΠΡΟΣΤΑΣΙΑΣ</t>
  </si>
  <si>
    <t>ΤΟΠΙΚΟ ΣΧΕΔΙΟ ΠΡΟΣΑΡΜΟΓΗΣ ΣΤΗΝ ΚΛΙΜΑΤΙΚΗ ΑΛΛΑΓΗ  ΤΙΣ ΦΥΣΙΚΕΣ ΚΑΤΑΣΤΡΟΦΕΣ ΜΕ ΕΣΤΙΑΣΗ ΣΤΗΝ ΠΑΛΙΑ ΠΟΛΗ ΤΗΣ ΚΕΡΚΥΡΑΣ  ΠΡΩΤΕΑΣ</t>
  </si>
  <si>
    <t>ΑΝΤΙΚΑΤΑΣΤΑΣΗ ΕΣΩΤΕΡΙΚΟΥ ΔΙΚΤΥΟΥ ΥΔΡΕΥΣΗΣ ΛΗΞΟΥΡΙΟΥ ΣΤΗΝ ΚΕΦΑΛΟΝΙΑΒ ΦΑΣΗ</t>
  </si>
  <si>
    <t>Προστασία της φύσης και της βιοποικιλότητας, φυσική κληρονομιά και φυσικοί πόροι, πράσινες και γαλάζιες υποδομές</t>
  </si>
  <si>
    <t>ΑΠΟΚΑΤΑΣΤΑΣΗ ΤΟΥ ΚΤΗΡΙΟΥ ΤΗΣ ΡΟΛΙΝΑΣ ΣΤΗΝ ΚΕΡΚΥΡΑ ΚΑΙ ΕΠΑΝΑΧΡΗΣΗ ΤΟΥ ΣΕ ΟΡΓΑΝΙΚΗ ΔΙΑΣΥΝΔΕΣΗ ΜΕ ΤΟ ΑΡΧΑΙΟΛΟΓΙΚΟ ΜΟΥΣΕΙΟ ΚΕΡΚΥΡΑΣ</t>
  </si>
  <si>
    <t>1.(i).2.2: Συμπράξεις Επιχειρήσεων με Οργανισμούς Έρευνας και Διάδοσης Γνώσεων (νέες πράξεις)</t>
  </si>
  <si>
    <t>Δράση 4Β.(ια).10.2: Κέντρο Ημέρας Ολικής Φροντίδας Ψ.Υ. με Κινητά Κλιμάκια για άτομα με Άνοια/Alzheimer (ΚΗΟΦ) στην Λευκάδα</t>
  </si>
  <si>
    <t xml:space="preserve">Προς εξειδίκευση - κριτήρια για νέες υποδομές αθμιας και βθμιας εκπαίδευσης </t>
  </si>
  <si>
    <t xml:space="preserve">Προς εξειδίκευση - κριτήρια </t>
  </si>
  <si>
    <t>Προς εξειδίκευση - κριτήρια για υποδομές ΣΥΔ</t>
  </si>
  <si>
    <t>Προς εξειδίκευση - κριτήρια για ΚΟΜΥ</t>
  </si>
  <si>
    <t>Προς εξειδίκευση - κριτήρια για πράσινες γωνιές και πράσινα σημεία στην ΠΙΝ</t>
  </si>
  <si>
    <t>Προς εξειδίκευση - κριτήρια για εξοικονόμηση ενέργειας σε δημόσιες υποδομές στην ΠΙΝ</t>
  </si>
  <si>
    <t>Προς εξειδίκευση - κριτήρια για νέες δράσεις</t>
  </si>
  <si>
    <t>Προς εξειδίκευση και κριτήρια για νέες δράσεις</t>
  </si>
  <si>
    <t>Προς εξειδίκευση και κριτήρια για ψηφιακό μετασχηματισμό Εμπορικών Επιμελητηρίων Π.Ι.Ν</t>
  </si>
  <si>
    <t>ΙΟΝ65</t>
  </si>
  <si>
    <t>ΙΟΝ63</t>
  </si>
  <si>
    <t xml:space="preserve">ΙΟΝ66   </t>
  </si>
  <si>
    <t xml:space="preserve">ΙΟΝ64  </t>
  </si>
  <si>
    <t xml:space="preserve">ΙΟΝ52     </t>
  </si>
  <si>
    <t>% ΠΡΟΣΚΛΗΣΗΣ ΑΝΑ ΕΙΔΙΚΟ ΣΤΟΧΟ</t>
  </si>
  <si>
    <t>ΠΟΣΟ ΠΡΟΣΚΛΗΣΗΣ ΑΝΑ ΕΙΔΙΚΟ ΣΤΟΧΟ 31/12/26</t>
  </si>
  <si>
    <t>% ΠΡΟΣΚΛΗΣΗΣ ΑΝΑ ΕΙΔΙΚΟ ΣΤΟΧΟ 31/12/26</t>
  </si>
  <si>
    <t>Π/Υ Δημόσιας Δαπάνης Δράσης που εξειδικεύεται 31/12/26</t>
  </si>
  <si>
    <t>% Εξειδίκευσης στο σύνολο του Π/Υ του ειδικού στόχου 31/12/26</t>
  </si>
  <si>
    <t>% ΕΠΙΛΕΞΙΜΗ ΔΔ ΕΝΤΑΓΜΕΝΗΣ ΠΡΑΞΗΣ</t>
  </si>
  <si>
    <t>ΕΠΙΛΕΞΙΜΗ ΔΔ ΕΝΤΑΓΜΕΝΗΣ ΠΡΑΞΗΣ 31/12/26</t>
  </si>
  <si>
    <t>% ΕΠΙΛΕΞΙΜΗ ΔΔ ΕΝΤΑΓΜΕΝΗΣ ΠΡΑΞΗΣ 31/12/26</t>
  </si>
  <si>
    <t>ΝΟΜΙΚΕΣ ΔΕΣΜΕΥΣΕΙΣ (ΕΠΙΛ ΔΔ) 31/12/26</t>
  </si>
  <si>
    <t>% ΝΟΜΙΚΕΣ ΔΕΣΜΕΥΣΕΙΣ (ΕΠΙΛ ΔΔ)</t>
  </si>
  <si>
    <t>% ΝΟΜΙΚΕΣ ΔΕΣΜΕΥΣΕΙΣ (ΕΠΙΛ ΔΔ) 31/12/26</t>
  </si>
  <si>
    <t>% ΑΠΟΔΕΚΤΟ ΔΙΑΧΕΙΡΙΣΗΣ</t>
  </si>
  <si>
    <t>ΑΠΟΔΕΚΤΟ ΔΙΑΧΕΙΡΙΣΗΣ 31/12/26</t>
  </si>
  <si>
    <t>% ΑΠΟΔΕΚΤΟ ΔΙΑΧΕΙΡΙΣΗΣ 31/12/26</t>
  </si>
  <si>
    <t>Ψηφιακός μετασχηματισμός Εμπορικών Επιμελητηρίων Π.Ι.Ν. για την παροχή ποιοτικών υπηρεσιών προς πολίτες και επιχειρήσεις (νέες δράσεις)</t>
  </si>
  <si>
    <t>Πράσινες γωνιές και πράσινα σημεία στην ΠΙΝ</t>
  </si>
  <si>
    <t>Δράση 2Β.(v).1: Νέες Δράσεις στον τομέα του Πόσιμου νερού - Ύδρευσης στην Π.Ι.Ν. - Π2Β</t>
  </si>
  <si>
    <t>Δράση 2(xi).2.1: Ανακαίνιση δημοσίων κτιρίων προς μίσθωση σε εργαζόμενους σε δημόσιες υπηρεσίες &amp; σε φοιτητές</t>
  </si>
  <si>
    <t xml:space="preserve">Δράση 4A.(v).2.1 : Δημιουργία/ αναβάθμιση υποδομών φροντίδας για ευπαθείς ομάδες (ΣΥΔ ΑμεΑ) </t>
  </si>
  <si>
    <t>Διοργάνωση διεθνούς εμβέλειας εκδηλώσεων σύγχρονου πολιτισμού ("Φεστιβάλ" Πόλης)</t>
  </si>
  <si>
    <t>Στερέωση, αποκατάσταση και ανάδειξη γέφυρας πρόσβασης Παλαιού Φρουρίου Κέρκυρας και μέτρα στερέωσης δυτικού αναλήμματος</t>
  </si>
  <si>
    <t>ΜΟΔ Phasing</t>
  </si>
  <si>
    <t xml:space="preserve">Παρατηρητήριο μέτρησης της Τουριστικής Φέρουσας Ικανότητας της πόλης Κέρκυρας στο πλαίσιο της ΟΣΒΑΑΚ </t>
  </si>
  <si>
    <t>Αξιοποίηση συστημάτων ΑΠΕ και εξοικονόμηση ενέργειας σε κτίρια δημόσιας χρήσης και γενικά δημόσιες υποδομές &amp; δίκτυα – πράξεις νέες</t>
  </si>
  <si>
    <t>2.(iv).1: Πρόληψη και διαχείριση κινδύνων που συνδέονται με το κλίμα (παρεμβάσεις τοπικής κλίμακας αντιπλημμυρικών έργων, εξοπλισμός)</t>
  </si>
  <si>
    <t xml:space="preserve">Δράση 2.(v).1.3: Νέες Δράσεις στον τομέα του Πόσιμου νερού - Ύδρευσης στην Π.Ι.Ν. </t>
  </si>
  <si>
    <t>Ανακαίνιση ιδιωτικών ακινήτων με Ήπια Ενεργειακή  Αναβάθμιση</t>
  </si>
  <si>
    <t>Συµπλήρωση και βελτίωση υποδοµών α'θµιας και β'θµιας εκπαίδευσης στην Π.Ι.Ν. – πράξεις νέες</t>
  </si>
  <si>
    <t>Δράση 4Β.(ια).1.6: Κινητές Ομάδες Υγείας (ΚΟΜΥ) στην ΠΙΝ</t>
  </si>
  <si>
    <t xml:space="preserve">Στήριξη επενδυτικών σχεδίων ΜΜΕ σε τομείς RIS για την προαγωγή της περιφερειακής οικονομίας </t>
  </si>
  <si>
    <t>Ψηφιακές εφαρμογές στην επιχειρηματική δραστηριότητα</t>
  </si>
  <si>
    <t>Ενίσχυση και προώθηση της κοινωνικής επιχειρηματικότητας στην Π.Ι.Ν.</t>
  </si>
  <si>
    <t>ΠΡΟΓΡΑΜΜΑ ΙΟΝΙΑ ΝΗΣΙΑ 2021-2027 (Στοιχεία 18/05/2026)</t>
  </si>
  <si>
    <t>Ανάδειξη και προστασία αισθητικού δάσους, κήπων και βιοποικιλότητας του Mon Repos</t>
  </si>
  <si>
    <t xml:space="preserve"> 4A.(v).1.2: Βελτίωση των υποδομών υγείας στην Π.Ι.Ν. (νέες δράσεις)</t>
  </si>
  <si>
    <t xml:space="preserve">1.(ii).2.3: Ψηφιακά εργαλεία και εφαρμογές για την Ανάδειξη των μνημείων εντός του αστικού ιστού της πόλης μέσω πολιτιστικών διαδρομών </t>
  </si>
  <si>
    <t>1.(iii).3.2: Δημιουργία δομών στήριξης επιχειρηματικότητας στους τομείς της RIS3 (ΟΣΒΑΑΛ)</t>
  </si>
  <si>
    <t xml:space="preserve">2.(iv).1.3: Προμήθεια ειδικού εξοπλισμού για πρόληψη &amp; διαχείριση κινδύνων που συνδέονται με το κλίμα στην Π.Ι.Ν. (νέες δράσεις) </t>
  </si>
  <si>
    <t>2.(iv).1.5: Παρεμβάσεις αντιπλημμυρικής προστασίας της πόλης της Λευκάδας</t>
  </si>
  <si>
    <t xml:space="preserve">2.(iv).1.4: Έξυπνο σύστημα παρακολούθησης της κλιματικής αλλαγής στην πόλη της Λευκάδας  </t>
  </si>
  <si>
    <t>2.(iv).2.3: Ολοκληρωμένη Δράση Ανθεκτικότητας και Ασφάλειας Παράκτιου και Θαλάσσιου Χώρου Λευκάδας (με εστίαση στην ευρύτερη περιοχή της πόλης)</t>
  </si>
  <si>
    <t xml:space="preserve">3.(ii).2.2: Παρεμβάσεις για τη βελτίωση της οδικής ασφάλειας στον αστικό χώρο της πόλης Λευκάδας   </t>
  </si>
  <si>
    <t xml:space="preserve">4A.(vi).1.3 : Αξιοποίηση  πολιτιστικών πόρων (υποδομές πολιτιστικής κληρονομιάς &amp; σύγχρονου πολιτισμού – νέες πράξεις)  </t>
  </si>
  <si>
    <t>5.(i).1.5.: Αξιοποίηση πολιτιστικής κληρονομιάς πόλης Λευκάδας</t>
  </si>
  <si>
    <t>5.(i).1.6: Σχεδιασμός και εφαρμογή στοχευμένου Digital Marketing</t>
  </si>
  <si>
    <t>5.(i).1.7: Ανάπλαση Δημοσίων χώρων πόλης Λευκάδας</t>
  </si>
  <si>
    <t xml:space="preserve">Ανάπλαση Δημοσίων χώρων πόλης Κέρκυρας στο πλαίσιο της ΟΣΒΑΑΚ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</si>
</sst>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
  </numFmts>
  <fonts count="32" x14ac:knownFonts="1">
    <font>
      <sz val="11"/>
      <color theme="1"/>
      <name val="Calibri"/>
    </font>
    <font>
      <sz val="11"/>
      <color theme="1"/>
      <name val="Calibri"/>
      <family val="2"/>
      <charset val="161"/>
      <scheme val="minor"/>
    </font>
    <font>
      <sz val="11"/>
      <color theme="1"/>
      <name val="Calibri"/>
      <family val="2"/>
      <charset val="161"/>
      <scheme val="minor"/>
    </font>
    <font>
      <sz val="8"/>
      <color theme="1"/>
      <name val="Tahoma"/>
      <family val="2"/>
      <charset val="161"/>
    </font>
    <font>
      <b/>
      <sz val="11"/>
      <color rgb="FF000000"/>
      <name val="Calibri"/>
      <family val="2"/>
      <charset val="161"/>
      <scheme val="minor"/>
    </font>
    <font>
      <sz val="9"/>
      <name val="Calibri"/>
      <family val="2"/>
      <charset val="161"/>
      <scheme val="minor"/>
    </font>
    <font>
      <sz val="9"/>
      <color theme="1"/>
      <name val="Calibri"/>
      <family val="2"/>
      <charset val="161"/>
      <scheme val="minor"/>
    </font>
    <font>
      <sz val="8"/>
      <color theme="1"/>
      <name val="Tahoma"/>
      <family val="2"/>
      <charset val="161"/>
    </font>
    <font>
      <b/>
      <sz val="12"/>
      <color theme="1"/>
      <name val="Tahoma"/>
      <family val="2"/>
      <charset val="161"/>
    </font>
    <font>
      <b/>
      <sz val="12"/>
      <color theme="1"/>
      <name val="Calibri"/>
      <family val="2"/>
      <charset val="161"/>
    </font>
    <font>
      <b/>
      <sz val="9"/>
      <name val="Calibri"/>
      <family val="2"/>
      <charset val="161"/>
      <scheme val="minor"/>
    </font>
    <font>
      <b/>
      <sz val="8"/>
      <color theme="1"/>
      <name val="Tahoma"/>
      <family val="2"/>
      <charset val="161"/>
    </font>
    <font>
      <b/>
      <sz val="14"/>
      <color theme="0"/>
      <name val="Tahoma"/>
      <family val="2"/>
      <charset val="161"/>
    </font>
    <font>
      <b/>
      <sz val="14"/>
      <color theme="0"/>
      <name val="Calibri"/>
      <family val="2"/>
      <charset val="161"/>
    </font>
    <font>
      <b/>
      <sz val="14"/>
      <color theme="0"/>
      <name val="Calibri"/>
      <family val="2"/>
      <charset val="161"/>
      <scheme val="minor"/>
    </font>
    <font>
      <sz val="9"/>
      <color rgb="FF000000"/>
      <name val="Calibri"/>
      <family val="2"/>
      <charset val="161"/>
      <scheme val="minor"/>
    </font>
    <font>
      <sz val="9"/>
      <color rgb="FF00B0F0"/>
      <name val="Calibri"/>
      <family val="2"/>
      <charset val="161"/>
      <scheme val="minor"/>
    </font>
    <font>
      <b/>
      <sz val="14"/>
      <color theme="1"/>
      <name val="Calibri"/>
      <family val="2"/>
      <charset val="161"/>
    </font>
    <font>
      <sz val="11"/>
      <color theme="1"/>
      <name val="Calibri"/>
      <family val="2"/>
      <charset val="161"/>
    </font>
    <font>
      <i/>
      <sz val="11"/>
      <color rgb="FFFF0000"/>
      <name val="Calibri"/>
      <family val="2"/>
      <charset val="161"/>
    </font>
    <font>
      <sz val="8"/>
      <name val="Tahoma"/>
      <family val="2"/>
      <charset val="161"/>
    </font>
    <font>
      <sz val="9"/>
      <color rgb="FFFF0000"/>
      <name val="Calibri"/>
      <family val="2"/>
      <charset val="161"/>
      <scheme val="minor"/>
    </font>
    <font>
      <b/>
      <sz val="8"/>
      <name val="Tahoma"/>
      <family val="2"/>
      <charset val="161"/>
    </font>
    <font>
      <sz val="11"/>
      <name val="Calibri"/>
      <family val="2"/>
      <charset val="161"/>
    </font>
    <font>
      <sz val="9"/>
      <color theme="1"/>
      <name val="Calibri"/>
      <family val="2"/>
      <charset val="161"/>
    </font>
    <font>
      <sz val="9"/>
      <color rgb="FFFF0000"/>
      <name val="Calibri"/>
      <family val="2"/>
      <charset val="161"/>
    </font>
    <font>
      <b/>
      <sz val="10"/>
      <name val="Calibri"/>
      <family val="2"/>
      <scheme val="minor"/>
    </font>
    <font>
      <sz val="9"/>
      <name val="Tahoma"/>
      <family val="2"/>
      <charset val="161"/>
    </font>
    <font>
      <sz val="8"/>
      <color rgb="FFFF0000"/>
      <name val="Tahoma"/>
      <family val="2"/>
      <charset val="161"/>
    </font>
    <font>
      <sz val="9"/>
      <color rgb="FFFF0000"/>
      <name val="Tahoma"/>
      <family val="2"/>
      <charset val="161"/>
    </font>
    <font>
      <sz val="10"/>
      <color indexed="8"/>
      <name val="Arial"/>
      <family val="2"/>
    </font>
    <font>
      <sz val="8"/>
      <name val="Calibri"/>
    </font>
  </fonts>
  <fills count="17">
    <fill>
      <patternFill patternType="none"/>
    </fill>
    <fill>
      <patternFill patternType="gray125"/>
    </fill>
    <fill>
      <patternFill patternType="solid">
        <fgColor rgb="FFFFFFFF"/>
      </patternFill>
    </fill>
    <fill>
      <patternFill patternType="solid">
        <fgColor rgb="FFF4A460"/>
      </patternFill>
    </fill>
    <fill>
      <patternFill patternType="solid">
        <fgColor rgb="FFFFF0DD"/>
      </patternFill>
    </fill>
    <fill>
      <patternFill patternType="solid">
        <fgColor rgb="FFFAFAD2"/>
      </patternFill>
    </fill>
    <fill>
      <patternFill patternType="solid">
        <fgColor rgb="FFF2F2F2"/>
        <bgColor indexed="64"/>
      </patternFill>
    </fill>
    <fill>
      <patternFill patternType="solid">
        <fgColor theme="3" tint="0.79998168889431442"/>
        <bgColor indexed="64"/>
      </patternFill>
    </fill>
    <fill>
      <patternFill patternType="solid">
        <fgColor rgb="FF002060"/>
        <bgColor indexed="64"/>
      </patternFill>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5FAB4"/>
        <bgColor indexed="64"/>
      </patternFill>
    </fill>
    <fill>
      <patternFill patternType="solid">
        <fgColor theme="8" tint="0.79998168889431442"/>
        <bgColor indexed="64"/>
      </patternFill>
    </fill>
  </fills>
  <borders count="45">
    <border>
      <left/>
      <right/>
      <top/>
      <bottom/>
      <diagonal/>
    </border>
    <border>
      <left style="thin">
        <color rgb="FF777777"/>
      </left>
      <right style="thin">
        <color rgb="FF777777"/>
      </right>
      <top style="thin">
        <color rgb="FF777777"/>
      </top>
      <bottom style="thin">
        <color rgb="FF777777"/>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rgb="FF777777"/>
      </right>
      <top style="thin">
        <color rgb="FF777777"/>
      </top>
      <bottom style="thin">
        <color rgb="FF777777"/>
      </bottom>
      <diagonal/>
    </border>
    <border>
      <left style="thin">
        <color rgb="FF777777"/>
      </left>
      <right style="thin">
        <color rgb="FF777777"/>
      </right>
      <top/>
      <bottom style="thin">
        <color rgb="FF777777"/>
      </bottom>
      <diagonal/>
    </border>
    <border>
      <left style="thin">
        <color rgb="FF777777"/>
      </left>
      <right style="thin">
        <color rgb="FF777777"/>
      </right>
      <top style="thin">
        <color rgb="FF777777"/>
      </top>
      <bottom/>
      <diagonal/>
    </border>
    <border>
      <left style="thin">
        <color indexed="64"/>
      </left>
      <right/>
      <top style="thin">
        <color indexed="64"/>
      </top>
      <bottom/>
      <diagonal/>
    </border>
    <border>
      <left/>
      <right style="thin">
        <color indexed="64"/>
      </right>
      <top style="thin">
        <color indexed="64"/>
      </top>
      <bottom/>
      <diagonal/>
    </border>
    <border>
      <left/>
      <right style="thin">
        <color rgb="FF777777"/>
      </right>
      <top style="thin">
        <color rgb="FF777777"/>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777777"/>
      </left>
      <right style="thin">
        <color rgb="FF777777"/>
      </right>
      <top/>
      <bottom/>
      <diagonal/>
    </border>
    <border>
      <left/>
      <right style="thin">
        <color rgb="FF777777"/>
      </right>
      <top/>
      <bottom/>
      <diagonal/>
    </border>
    <border>
      <left style="thin">
        <color rgb="FF777777"/>
      </left>
      <right style="thin">
        <color rgb="FF777777"/>
      </right>
      <top style="thin">
        <color indexed="64"/>
      </top>
      <bottom/>
      <diagonal/>
    </border>
    <border>
      <left style="thin">
        <color rgb="FF777777"/>
      </left>
      <right style="thin">
        <color rgb="FF777777"/>
      </right>
      <top/>
      <bottom style="thin">
        <color indexed="64"/>
      </bottom>
      <diagonal/>
    </border>
    <border>
      <left style="thin">
        <color rgb="FF777777"/>
      </left>
      <right style="thin">
        <color indexed="64"/>
      </right>
      <top/>
      <bottom/>
      <diagonal/>
    </border>
    <border>
      <left style="thin">
        <color rgb="FF777777"/>
      </left>
      <right style="thin">
        <color indexed="64"/>
      </right>
      <top/>
      <bottom style="thin">
        <color rgb="FF777777"/>
      </bottom>
      <diagonal/>
    </border>
    <border>
      <left style="thin">
        <color rgb="FF777777"/>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rgb="FF777777"/>
      </right>
      <top style="thin">
        <color indexed="64"/>
      </top>
      <bottom/>
      <diagonal/>
    </border>
    <border>
      <left style="thin">
        <color indexed="64"/>
      </left>
      <right style="thin">
        <color rgb="FF777777"/>
      </right>
      <top/>
      <bottom/>
      <diagonal/>
    </border>
    <border>
      <left style="thin">
        <color indexed="64"/>
      </left>
      <right style="thin">
        <color rgb="FF777777"/>
      </right>
      <top/>
      <bottom style="thin">
        <color indexed="64"/>
      </bottom>
      <diagonal/>
    </border>
    <border>
      <left style="thin">
        <color rgb="FF777777"/>
      </left>
      <right/>
      <top style="thin">
        <color rgb="FF777777"/>
      </top>
      <bottom style="thin">
        <color rgb="FF777777"/>
      </bottom>
      <diagonal/>
    </border>
    <border>
      <left style="thin">
        <color indexed="64"/>
      </left>
      <right style="thin">
        <color rgb="FF777777"/>
      </right>
      <top style="thin">
        <color rgb="FF777777"/>
      </top>
      <bottom/>
      <diagonal/>
    </border>
    <border>
      <left/>
      <right style="thin">
        <color rgb="FF777777"/>
      </right>
      <top style="thin">
        <color indexed="64"/>
      </top>
      <bottom/>
      <diagonal/>
    </border>
    <border>
      <left/>
      <right style="thin">
        <color rgb="FF777777"/>
      </right>
      <top/>
      <bottom style="thin">
        <color indexed="64"/>
      </bottom>
      <diagonal/>
    </border>
    <border>
      <left style="thin">
        <color indexed="64"/>
      </left>
      <right/>
      <top style="thin">
        <color indexed="64"/>
      </top>
      <bottom style="thin">
        <color indexed="64"/>
      </bottom>
      <diagonal/>
    </border>
    <border>
      <left style="thin">
        <color rgb="FF777777"/>
      </left>
      <right/>
      <top/>
      <bottom style="thin">
        <color rgb="FF777777"/>
      </bottom>
      <diagonal/>
    </border>
    <border>
      <left style="thin">
        <color rgb="FF777777"/>
      </left>
      <right/>
      <top style="thin">
        <color rgb="FF777777"/>
      </top>
      <bottom/>
      <diagonal/>
    </border>
    <border>
      <left style="thin">
        <color rgb="FF777777"/>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777777"/>
      </left>
      <right/>
      <top/>
      <bottom/>
      <diagonal/>
    </border>
    <border>
      <left style="thin">
        <color rgb="FF777777"/>
      </left>
      <right style="thin">
        <color rgb="FF777777"/>
      </right>
      <top style="thin">
        <color rgb="FF777777"/>
      </top>
      <bottom style="thin">
        <color indexed="64"/>
      </bottom>
      <diagonal/>
    </border>
    <border>
      <left style="thin">
        <color indexed="64"/>
      </left>
      <right style="thin">
        <color rgb="FF777777"/>
      </right>
      <top style="thin">
        <color indexed="64"/>
      </top>
      <bottom style="thin">
        <color indexed="64"/>
      </bottom>
      <diagonal/>
    </border>
    <border>
      <left style="thin">
        <color rgb="FF777777"/>
      </left>
      <right style="thin">
        <color indexed="64"/>
      </right>
      <top style="thin">
        <color rgb="FF777777"/>
      </top>
      <bottom/>
      <diagonal/>
    </border>
    <border>
      <left/>
      <right style="thin">
        <color rgb="FF777777"/>
      </right>
      <top style="thin">
        <color rgb="FF777777"/>
      </top>
      <bottom style="thin">
        <color indexed="64"/>
      </bottom>
      <diagonal/>
    </border>
    <border>
      <left/>
      <right/>
      <top style="thin">
        <color rgb="FF777777"/>
      </top>
      <bottom style="thin">
        <color rgb="FF777777"/>
      </bottom>
      <diagonal/>
    </border>
    <border>
      <left/>
      <right/>
      <top style="thin">
        <color rgb="FF777777"/>
      </top>
      <bottom/>
      <diagonal/>
    </border>
    <border>
      <left/>
      <right style="thin">
        <color rgb="FF777777"/>
      </right>
      <top/>
      <bottom style="thin">
        <color rgb="FF777777"/>
      </bottom>
      <diagonal/>
    </border>
    <border>
      <left style="thin">
        <color rgb="FF777777"/>
      </left>
      <right/>
      <top style="thin">
        <color indexed="64"/>
      </top>
      <bottom/>
      <diagonal/>
    </border>
    <border>
      <left/>
      <right style="thin">
        <color indexed="64"/>
      </right>
      <top/>
      <bottom style="thin">
        <color indexed="64"/>
      </bottom>
      <diagonal/>
    </border>
    <border>
      <left/>
      <right style="thin">
        <color indexed="64"/>
      </right>
      <top style="thin">
        <color rgb="FF777777"/>
      </top>
      <bottom/>
      <diagonal/>
    </border>
    <border>
      <left/>
      <right style="thin">
        <color indexed="64"/>
      </right>
      <top/>
      <bottom/>
      <diagonal/>
    </border>
  </borders>
  <cellStyleXfs count="4">
    <xf numFmtId="0" fontId="0" fillId="0" borderId="0"/>
    <xf numFmtId="0" fontId="2" fillId="0" borderId="0"/>
    <xf numFmtId="0" fontId="1" fillId="0" borderId="0"/>
    <xf numFmtId="0" fontId="30" fillId="0" borderId="0"/>
  </cellStyleXfs>
  <cellXfs count="505">
    <xf numFmtId="0" fontId="0" fillId="0" borderId="0" xfId="0"/>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2" xfId="0" applyFont="1" applyBorder="1" applyAlignment="1">
      <alignment horizontal="left" vertical="center" wrapText="1"/>
    </xf>
    <xf numFmtId="4" fontId="5" fillId="0" borderId="2" xfId="0" applyNumberFormat="1" applyFont="1" applyBorder="1" applyAlignment="1">
      <alignment horizontal="center" vertical="center"/>
    </xf>
    <xf numFmtId="0" fontId="5" fillId="0" borderId="3" xfId="0" applyFont="1" applyBorder="1" applyAlignment="1">
      <alignment horizontal="left" vertical="center" wrapText="1"/>
    </xf>
    <xf numFmtId="164" fontId="5" fillId="0" borderId="2" xfId="0" applyNumberFormat="1" applyFont="1" applyBorder="1" applyAlignment="1">
      <alignment horizontal="center" vertical="center"/>
    </xf>
    <xf numFmtId="0" fontId="0" fillId="0" borderId="3" xfId="0" applyBorder="1"/>
    <xf numFmtId="164" fontId="6" fillId="0" borderId="3" xfId="0" applyNumberFormat="1" applyFont="1" applyBorder="1" applyAlignment="1">
      <alignment horizontal="center" vertical="center"/>
    </xf>
    <xf numFmtId="164" fontId="5" fillId="0" borderId="3" xfId="0" applyNumberFormat="1" applyFont="1" applyBorder="1" applyAlignment="1">
      <alignment horizontal="center" vertical="center"/>
    </xf>
    <xf numFmtId="164" fontId="10" fillId="7" borderId="3" xfId="0" applyNumberFormat="1" applyFont="1" applyFill="1" applyBorder="1" applyAlignment="1">
      <alignment horizontal="center" vertical="center"/>
    </xf>
    <xf numFmtId="164" fontId="10" fillId="7" borderId="2" xfId="0" applyNumberFormat="1" applyFont="1" applyFill="1" applyBorder="1" applyAlignment="1">
      <alignment horizontal="center" vertical="center"/>
    </xf>
    <xf numFmtId="164" fontId="10" fillId="0" borderId="3" xfId="0" applyNumberFormat="1" applyFont="1" applyBorder="1" applyAlignment="1">
      <alignment horizontal="center" vertical="center"/>
    </xf>
    <xf numFmtId="0" fontId="3" fillId="0" borderId="6" xfId="0" applyFont="1" applyBorder="1" applyAlignment="1">
      <alignment horizontal="center" vertical="center" wrapText="1"/>
    </xf>
    <xf numFmtId="0" fontId="3" fillId="0" borderId="6" xfId="0" applyFont="1" applyBorder="1" applyAlignment="1">
      <alignment horizontal="left"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center" vertical="center" wrapText="1"/>
    </xf>
    <xf numFmtId="0" fontId="0" fillId="0" borderId="0" xfId="0" applyAlignment="1">
      <alignment vertical="center"/>
    </xf>
    <xf numFmtId="0" fontId="11" fillId="7" borderId="6" xfId="0" applyFont="1" applyFill="1" applyBorder="1" applyAlignment="1">
      <alignment horizontal="left" vertical="center" wrapText="1"/>
    </xf>
    <xf numFmtId="14" fontId="11" fillId="7" borderId="6" xfId="0" applyNumberFormat="1"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0" fontId="11" fillId="0" borderId="3" xfId="0" applyFont="1" applyBorder="1" applyAlignment="1">
      <alignment horizontal="right" vertical="center" wrapText="1"/>
    </xf>
    <xf numFmtId="0" fontId="11" fillId="0" borderId="3" xfId="0" applyFont="1" applyBorder="1" applyAlignment="1">
      <alignment horizontal="left" vertical="center" wrapText="1"/>
    </xf>
    <xf numFmtId="14" fontId="11" fillId="0" borderId="3" xfId="0" applyNumberFormat="1" applyFont="1" applyBorder="1" applyAlignment="1">
      <alignment horizontal="center" vertical="center" wrapText="1"/>
    </xf>
    <xf numFmtId="0" fontId="0" fillId="0" borderId="3" xfId="0" applyBorder="1" applyAlignment="1">
      <alignment vertical="center"/>
    </xf>
    <xf numFmtId="0" fontId="3" fillId="0" borderId="5" xfId="0" applyFont="1" applyBorder="1" applyAlignment="1">
      <alignment horizontal="right" vertical="center" wrapText="1"/>
    </xf>
    <xf numFmtId="14" fontId="3" fillId="0" borderId="5" xfId="0" applyNumberFormat="1" applyFont="1" applyBorder="1" applyAlignment="1">
      <alignment horizontal="center" vertical="center" wrapText="1"/>
    </xf>
    <xf numFmtId="164" fontId="0" fillId="0" borderId="3" xfId="0" applyNumberFormat="1" applyBorder="1"/>
    <xf numFmtId="0" fontId="11" fillId="7" borderId="3" xfId="0" applyFont="1" applyFill="1" applyBorder="1" applyAlignment="1">
      <alignment horizontal="left" vertical="center" wrapText="1"/>
    </xf>
    <xf numFmtId="14" fontId="11" fillId="7" borderId="3"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164" fontId="14" fillId="8" borderId="3" xfId="0" applyNumberFormat="1" applyFont="1" applyFill="1" applyBorder="1" applyAlignment="1">
      <alignment horizontal="center" vertical="center"/>
    </xf>
    <xf numFmtId="0" fontId="12" fillId="8" borderId="3" xfId="0" applyFont="1" applyFill="1" applyBorder="1" applyAlignment="1">
      <alignment horizontal="left" vertical="center" wrapText="1"/>
    </xf>
    <xf numFmtId="14" fontId="12" fillId="8" borderId="3" xfId="0" applyNumberFormat="1" applyFont="1" applyFill="1" applyBorder="1" applyAlignment="1">
      <alignment horizontal="center" vertical="center" wrapText="1"/>
    </xf>
    <xf numFmtId="164" fontId="0" fillId="0" borderId="3" xfId="0" applyNumberFormat="1" applyBorder="1" applyAlignment="1">
      <alignment vertical="center"/>
    </xf>
    <xf numFmtId="0" fontId="5" fillId="0" borderId="10" xfId="0" applyFont="1" applyBorder="1" applyAlignment="1">
      <alignment horizontal="left" vertical="center" wrapText="1"/>
    </xf>
    <xf numFmtId="164" fontId="14" fillId="0" borderId="3" xfId="0" applyNumberFormat="1" applyFont="1" applyBorder="1" applyAlignment="1">
      <alignment horizontal="center" vertical="center"/>
    </xf>
    <xf numFmtId="0" fontId="12" fillId="0" borderId="3" xfId="0" applyFont="1" applyBorder="1" applyAlignment="1">
      <alignment horizontal="right" vertical="center" wrapText="1"/>
    </xf>
    <xf numFmtId="0" fontId="12" fillId="0" borderId="3" xfId="0" applyFont="1" applyBorder="1" applyAlignment="1">
      <alignment horizontal="left" vertical="center" wrapText="1"/>
    </xf>
    <xf numFmtId="14" fontId="12" fillId="0" borderId="3" xfId="0" applyNumberFormat="1" applyFont="1" applyBorder="1" applyAlignment="1">
      <alignment horizontal="center" vertical="center" wrapText="1"/>
    </xf>
    <xf numFmtId="0" fontId="3" fillId="0" borderId="6" xfId="0" applyFont="1" applyBorder="1" applyAlignment="1">
      <alignment horizontal="right" vertical="center" wrapText="1"/>
    </xf>
    <xf numFmtId="14" fontId="3" fillId="0" borderId="6" xfId="0" applyNumberFormat="1"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vertical="center" wrapText="1"/>
    </xf>
    <xf numFmtId="14" fontId="3" fillId="0" borderId="3" xfId="0" applyNumberFormat="1" applyFont="1" applyBorder="1" applyAlignment="1">
      <alignment horizontal="center" vertical="center" wrapText="1"/>
    </xf>
    <xf numFmtId="4" fontId="3" fillId="0" borderId="3" xfId="0" applyNumberFormat="1" applyFont="1" applyBorder="1" applyAlignment="1">
      <alignment horizontal="right" vertical="center" wrapText="1"/>
    </xf>
    <xf numFmtId="0" fontId="0" fillId="0" borderId="3" xfId="0" applyBorder="1" applyAlignment="1">
      <alignment horizontal="right" vertical="center" wrapText="1"/>
    </xf>
    <xf numFmtId="0" fontId="14" fillId="0" borderId="3" xfId="0" applyFont="1" applyBorder="1" applyAlignment="1">
      <alignment horizontal="left" vertical="center" wrapText="1"/>
    </xf>
    <xf numFmtId="0" fontId="5" fillId="0" borderId="3" xfId="1" applyFont="1" applyBorder="1" applyAlignment="1">
      <alignment horizontal="left" vertical="center" wrapText="1"/>
    </xf>
    <xf numFmtId="164" fontId="5" fillId="0" borderId="3" xfId="1" applyNumberFormat="1" applyFont="1" applyBorder="1" applyAlignment="1">
      <alignment horizontal="center" vertical="center"/>
    </xf>
    <xf numFmtId="164" fontId="5" fillId="0" borderId="3" xfId="1" applyNumberFormat="1" applyFont="1" applyBorder="1" applyAlignment="1">
      <alignment horizontal="center" vertical="center" wrapText="1"/>
    </xf>
    <xf numFmtId="0" fontId="2" fillId="0" borderId="3" xfId="1" applyBorder="1" applyAlignment="1">
      <alignment horizontal="center"/>
    </xf>
    <xf numFmtId="0" fontId="5" fillId="0" borderId="3" xfId="1" applyFont="1" applyBorder="1" applyAlignment="1">
      <alignment vertical="center" wrapText="1"/>
    </xf>
    <xf numFmtId="164" fontId="6" fillId="0" borderId="3" xfId="1" applyNumberFormat="1" applyFont="1" applyBorder="1" applyAlignment="1">
      <alignment horizontal="center" vertical="center"/>
    </xf>
    <xf numFmtId="0" fontId="15" fillId="0" borderId="3" xfId="0" applyFont="1" applyBorder="1" applyAlignment="1">
      <alignment horizontal="left" vertical="center" wrapText="1"/>
    </xf>
    <xf numFmtId="0" fontId="15" fillId="0" borderId="3" xfId="0" applyFont="1" applyBorder="1" applyAlignment="1">
      <alignment vertical="center" wrapText="1"/>
    </xf>
    <xf numFmtId="164" fontId="15" fillId="0" borderId="3" xfId="2" applyNumberFormat="1" applyFont="1" applyBorder="1" applyAlignment="1">
      <alignment horizontal="center" vertical="center"/>
    </xf>
    <xf numFmtId="0" fontId="5" fillId="0" borderId="19" xfId="2" applyFont="1" applyBorder="1" applyAlignment="1">
      <alignment horizontal="left" vertical="center" wrapText="1"/>
    </xf>
    <xf numFmtId="0" fontId="15" fillId="0" borderId="19" xfId="2" applyFont="1" applyBorder="1" applyAlignment="1">
      <alignment horizontal="left" vertical="center" wrapText="1"/>
    </xf>
    <xf numFmtId="0" fontId="6" fillId="0" borderId="3" xfId="2" applyFont="1" applyBorder="1" applyAlignment="1">
      <alignment horizontal="left" vertical="center" wrapText="1"/>
    </xf>
    <xf numFmtId="0" fontId="5" fillId="0" borderId="3" xfId="2" applyFont="1" applyBorder="1" applyAlignment="1">
      <alignment vertical="center" wrapText="1"/>
    </xf>
    <xf numFmtId="0" fontId="10" fillId="0" borderId="3" xfId="0" applyFont="1" applyBorder="1" applyAlignment="1">
      <alignment horizontal="left" vertical="center" wrapText="1"/>
    </xf>
    <xf numFmtId="164" fontId="6" fillId="0" borderId="3" xfId="2" applyNumberFormat="1" applyFont="1" applyBorder="1" applyAlignment="1">
      <alignment horizontal="center" vertical="center"/>
    </xf>
    <xf numFmtId="0" fontId="16" fillId="0" borderId="3" xfId="0" applyFont="1" applyBorder="1" applyAlignment="1">
      <alignment vertical="center" wrapText="1"/>
    </xf>
    <xf numFmtId="0" fontId="16" fillId="0" borderId="3" xfId="0" applyFont="1" applyBorder="1" applyAlignment="1">
      <alignment wrapText="1"/>
    </xf>
    <xf numFmtId="0" fontId="15" fillId="0" borderId="3" xfId="0" applyFont="1" applyBorder="1" applyAlignment="1">
      <alignment horizontal="left" vertical="center"/>
    </xf>
    <xf numFmtId="164" fontId="15" fillId="0" borderId="3" xfId="0" applyNumberFormat="1" applyFont="1" applyBorder="1" applyAlignment="1">
      <alignment horizontal="center" vertical="center"/>
    </xf>
    <xf numFmtId="164" fontId="14" fillId="10" borderId="3" xfId="0" applyNumberFormat="1" applyFont="1" applyFill="1" applyBorder="1" applyAlignment="1">
      <alignment horizontal="center" vertical="center"/>
    </xf>
    <xf numFmtId="0" fontId="12" fillId="10" borderId="3" xfId="0" applyFont="1" applyFill="1" applyBorder="1" applyAlignment="1">
      <alignment horizontal="left" vertical="center" wrapText="1"/>
    </xf>
    <xf numFmtId="14" fontId="12" fillId="10" borderId="3" xfId="0" applyNumberFormat="1" applyFont="1" applyFill="1" applyBorder="1" applyAlignment="1">
      <alignment horizontal="center" vertical="center" wrapText="1"/>
    </xf>
    <xf numFmtId="164" fontId="14" fillId="11" borderId="3" xfId="0" applyNumberFormat="1" applyFont="1" applyFill="1" applyBorder="1" applyAlignment="1">
      <alignment horizontal="center" vertical="center"/>
    </xf>
    <xf numFmtId="0" fontId="12" fillId="11" borderId="3" xfId="0" applyFont="1" applyFill="1" applyBorder="1" applyAlignment="1">
      <alignment horizontal="left" vertical="center" wrapText="1"/>
    </xf>
    <xf numFmtId="14" fontId="12" fillId="11" borderId="3" xfId="0" applyNumberFormat="1" applyFont="1" applyFill="1" applyBorder="1" applyAlignment="1">
      <alignment horizontal="center" vertical="center" wrapText="1"/>
    </xf>
    <xf numFmtId="0" fontId="3" fillId="0" borderId="23" xfId="0" applyFont="1" applyBorder="1" applyAlignment="1">
      <alignment horizontal="center" vertical="center" wrapText="1"/>
    </xf>
    <xf numFmtId="164" fontId="14" fillId="10" borderId="27" xfId="0" applyNumberFormat="1" applyFont="1" applyFill="1" applyBorder="1" applyAlignment="1">
      <alignment horizontal="center" vertical="center"/>
    </xf>
    <xf numFmtId="0" fontId="3" fillId="5" borderId="3" xfId="0" applyFont="1" applyFill="1" applyBorder="1" applyAlignment="1">
      <alignment horizontal="center" vertical="center" wrapText="1"/>
    </xf>
    <xf numFmtId="0" fontId="7" fillId="0" borderId="1" xfId="0" applyFont="1" applyBorder="1" applyAlignment="1">
      <alignment horizontal="left" vertical="center" wrapText="1"/>
    </xf>
    <xf numFmtId="0" fontId="17" fillId="0" borderId="0" xfId="0" applyFont="1"/>
    <xf numFmtId="165" fontId="5" fillId="0" borderId="2" xfId="0" applyNumberFormat="1" applyFont="1" applyBorder="1" applyAlignment="1">
      <alignment horizontal="center" vertical="center" wrapText="1"/>
    </xf>
    <xf numFmtId="165" fontId="10" fillId="7" borderId="2" xfId="0" applyNumberFormat="1" applyFont="1" applyFill="1" applyBorder="1" applyAlignment="1">
      <alignment horizontal="center" vertical="center"/>
    </xf>
    <xf numFmtId="165" fontId="10" fillId="7" borderId="3" xfId="0" applyNumberFormat="1" applyFont="1" applyFill="1" applyBorder="1" applyAlignment="1">
      <alignment horizontal="center" vertical="center"/>
    </xf>
    <xf numFmtId="165" fontId="14" fillId="8" borderId="3" xfId="0" applyNumberFormat="1" applyFont="1" applyFill="1" applyBorder="1" applyAlignment="1">
      <alignment horizontal="center" vertical="center"/>
    </xf>
    <xf numFmtId="165" fontId="10" fillId="7" borderId="3" xfId="0" applyNumberFormat="1" applyFont="1" applyFill="1" applyBorder="1" applyAlignment="1">
      <alignment horizontal="center" vertical="center" wrapText="1"/>
    </xf>
    <xf numFmtId="165" fontId="14" fillId="8" borderId="3" xfId="0" applyNumberFormat="1" applyFont="1" applyFill="1" applyBorder="1" applyAlignment="1">
      <alignment horizontal="center" vertical="center" wrapText="1"/>
    </xf>
    <xf numFmtId="165" fontId="14" fillId="10" borderId="3" xfId="0" applyNumberFormat="1" applyFont="1" applyFill="1" applyBorder="1" applyAlignment="1">
      <alignment horizontal="center" vertical="center" wrapText="1"/>
    </xf>
    <xf numFmtId="165" fontId="14" fillId="11" borderId="3" xfId="0" applyNumberFormat="1" applyFont="1" applyFill="1" applyBorder="1" applyAlignment="1">
      <alignment horizontal="center" vertical="center" wrapText="1"/>
    </xf>
    <xf numFmtId="0" fontId="18" fillId="0" borderId="0" xfId="0" applyFont="1" applyAlignment="1">
      <alignment vertical="center"/>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11"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9"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2" xfId="0" applyFont="1" applyBorder="1" applyAlignment="1">
      <alignment horizontal="center" vertical="center" wrapText="1"/>
    </xf>
    <xf numFmtId="3" fontId="10" fillId="7" borderId="2" xfId="0" applyNumberFormat="1" applyFont="1" applyFill="1" applyBorder="1" applyAlignment="1">
      <alignment horizontal="center" vertical="center"/>
    </xf>
    <xf numFmtId="3" fontId="14" fillId="8" borderId="3" xfId="0" applyNumberFormat="1" applyFont="1" applyFill="1" applyBorder="1" applyAlignment="1">
      <alignment horizontal="center" vertical="center"/>
    </xf>
    <xf numFmtId="3" fontId="14" fillId="10" borderId="3" xfId="0" applyNumberFormat="1" applyFont="1" applyFill="1" applyBorder="1" applyAlignment="1">
      <alignment horizontal="center" vertical="center"/>
    </xf>
    <xf numFmtId="3" fontId="14" fillId="11" borderId="3" xfId="0" applyNumberFormat="1"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5" fillId="0" borderId="3" xfId="0" applyFont="1" applyBorder="1" applyAlignment="1">
      <alignment vertical="center" wrapText="1"/>
    </xf>
    <xf numFmtId="0" fontId="6" fillId="0" borderId="3" xfId="0" applyFont="1" applyBorder="1" applyAlignment="1">
      <alignment vertical="center" wrapText="1"/>
    </xf>
    <xf numFmtId="0" fontId="5" fillId="0" borderId="2" xfId="0" applyFont="1" applyBorder="1" applyAlignment="1">
      <alignment vertical="center" wrapText="1"/>
    </xf>
    <xf numFmtId="0" fontId="5" fillId="12" borderId="3" xfId="0" applyFont="1" applyFill="1" applyBorder="1" applyAlignment="1">
      <alignment horizontal="left" vertical="center" wrapText="1"/>
    </xf>
    <xf numFmtId="0" fontId="5" fillId="12" borderId="2" xfId="0" applyFont="1" applyFill="1" applyBorder="1" applyAlignment="1">
      <alignment horizontal="left" vertical="center" wrapText="1"/>
    </xf>
    <xf numFmtId="0" fontId="5" fillId="12" borderId="3" xfId="1" applyFont="1" applyFill="1" applyBorder="1" applyAlignment="1">
      <alignment horizontal="left" vertical="center" wrapText="1"/>
    </xf>
    <xf numFmtId="0" fontId="6" fillId="12" borderId="3" xfId="0" applyFont="1" applyFill="1" applyBorder="1" applyAlignment="1">
      <alignment vertical="center" wrapText="1"/>
    </xf>
    <xf numFmtId="0" fontId="15" fillId="12" borderId="3" xfId="0" applyFont="1" applyFill="1" applyBorder="1" applyAlignment="1">
      <alignment horizontal="left" vertical="center" wrapText="1"/>
    </xf>
    <xf numFmtId="0" fontId="15" fillId="12" borderId="3" xfId="0" applyFont="1" applyFill="1" applyBorder="1" applyAlignment="1">
      <alignment vertical="center" wrapText="1"/>
    </xf>
    <xf numFmtId="0" fontId="5" fillId="12" borderId="3" xfId="2" applyFont="1" applyFill="1" applyBorder="1" applyAlignment="1">
      <alignment vertical="center" wrapText="1"/>
    </xf>
    <xf numFmtId="0" fontId="3" fillId="12" borderId="5" xfId="0" applyFont="1" applyFill="1" applyBorder="1" applyAlignment="1">
      <alignment horizontal="center" vertical="center" wrapText="1"/>
    </xf>
    <xf numFmtId="3" fontId="10" fillId="7" borderId="3" xfId="0" applyNumberFormat="1" applyFont="1" applyFill="1" applyBorder="1" applyAlignment="1">
      <alignment horizontal="center" vertical="center"/>
    </xf>
    <xf numFmtId="0" fontId="3" fillId="0" borderId="29" xfId="0" applyFont="1" applyBorder="1" applyAlignment="1">
      <alignment horizontal="right" vertical="center" wrapText="1"/>
    </xf>
    <xf numFmtId="0" fontId="3" fillId="12" borderId="3" xfId="0" applyFont="1" applyFill="1" applyBorder="1" applyAlignment="1">
      <alignment horizontal="center" vertical="center" wrapText="1"/>
    </xf>
    <xf numFmtId="0" fontId="20" fillId="0" borderId="3" xfId="0" applyFont="1" applyBorder="1" applyAlignment="1">
      <alignment horizontal="right" vertical="center" wrapText="1"/>
    </xf>
    <xf numFmtId="0" fontId="20" fillId="0" borderId="1" xfId="0" applyFont="1" applyBorder="1" applyAlignment="1">
      <alignment horizontal="right" vertical="center" wrapText="1"/>
    </xf>
    <xf numFmtId="0" fontId="20" fillId="0" borderId="23" xfId="0" applyFont="1" applyBorder="1" applyAlignment="1">
      <alignment horizontal="right" vertical="center" wrapText="1"/>
    </xf>
    <xf numFmtId="0" fontId="20" fillId="0" borderId="6" xfId="0" applyFont="1" applyBorder="1" applyAlignment="1">
      <alignment horizontal="right" vertical="center" wrapText="1"/>
    </xf>
    <xf numFmtId="14" fontId="3" fillId="0" borderId="6" xfId="0" applyNumberFormat="1" applyFont="1" applyBorder="1" applyAlignment="1">
      <alignment horizontal="left" vertical="center" wrapText="1"/>
    </xf>
    <xf numFmtId="166" fontId="3" fillId="0" borderId="1" xfId="0" applyNumberFormat="1" applyFont="1" applyBorder="1" applyAlignment="1">
      <alignment horizontal="center" vertical="center" wrapText="1"/>
    </xf>
    <xf numFmtId="0" fontId="7" fillId="0" borderId="1" xfId="0" applyFont="1" applyBorder="1" applyAlignment="1">
      <alignment horizontal="left" vertical="top" wrapText="1"/>
    </xf>
    <xf numFmtId="0" fontId="20" fillId="0" borderId="5" xfId="0" applyFont="1" applyBorder="1" applyAlignment="1">
      <alignment horizontal="right" vertical="center" wrapText="1"/>
    </xf>
    <xf numFmtId="0" fontId="3" fillId="0" borderId="1" xfId="0" applyFont="1" applyBorder="1" applyAlignment="1">
      <alignment horizontal="left" vertical="top" wrapText="1"/>
    </xf>
    <xf numFmtId="164" fontId="6" fillId="9" borderId="3" xfId="0" applyNumberFormat="1" applyFont="1" applyFill="1" applyBorder="1" applyAlignment="1">
      <alignment horizontal="center" vertical="center"/>
    </xf>
    <xf numFmtId="0" fontId="3" fillId="12" borderId="28" xfId="0" applyFont="1" applyFill="1" applyBorder="1" applyAlignment="1">
      <alignment horizontal="center" vertical="center" wrapText="1"/>
    </xf>
    <xf numFmtId="0" fontId="3" fillId="0" borderId="23" xfId="0" applyFont="1" applyBorder="1" applyAlignment="1">
      <alignment horizontal="left" vertical="top" wrapText="1"/>
    </xf>
    <xf numFmtId="0" fontId="3" fillId="0" borderId="3" xfId="0" applyFont="1" applyBorder="1" applyAlignment="1">
      <alignment horizontal="left" vertical="top" wrapText="1"/>
    </xf>
    <xf numFmtId="0" fontId="21" fillId="0" borderId="3" xfId="0" applyFont="1" applyBorder="1" applyAlignment="1">
      <alignment horizontal="left" vertical="center" wrapText="1"/>
    </xf>
    <xf numFmtId="164" fontId="5" fillId="0" borderId="11" xfId="0" applyNumberFormat="1" applyFont="1" applyBorder="1" applyAlignment="1">
      <alignment horizontal="center" vertical="center"/>
    </xf>
    <xf numFmtId="165" fontId="5" fillId="0" borderId="10" xfId="0" applyNumberFormat="1" applyFont="1" applyBorder="1" applyAlignment="1">
      <alignment horizontal="center" vertical="center" wrapText="1"/>
    </xf>
    <xf numFmtId="0" fontId="5" fillId="0" borderId="11" xfId="0" applyFont="1" applyBorder="1" applyAlignment="1">
      <alignment horizontal="left" vertical="center" wrapText="1"/>
    </xf>
    <xf numFmtId="0" fontId="7" fillId="0" borderId="5" xfId="0" applyFont="1" applyBorder="1" applyAlignment="1">
      <alignment horizontal="center" vertical="center" wrapText="1"/>
    </xf>
    <xf numFmtId="0" fontId="3" fillId="0" borderId="9" xfId="0" applyFont="1" applyBorder="1" applyAlignment="1">
      <alignment horizontal="left" vertical="center" wrapText="1"/>
    </xf>
    <xf numFmtId="0" fontId="3" fillId="0" borderId="11" xfId="0" applyFont="1" applyBorder="1" applyAlignment="1">
      <alignment horizontal="right" vertical="center" wrapText="1"/>
    </xf>
    <xf numFmtId="14" fontId="3" fillId="0" borderId="12" xfId="0" applyNumberFormat="1" applyFont="1" applyBorder="1" applyAlignment="1">
      <alignment horizontal="center" vertical="center" wrapText="1"/>
    </xf>
    <xf numFmtId="0" fontId="3" fillId="0" borderId="13" xfId="0" applyFont="1" applyBorder="1" applyAlignment="1">
      <alignment horizontal="left" vertical="top" wrapText="1"/>
    </xf>
    <xf numFmtId="0" fontId="6" fillId="0" borderId="2" xfId="0" applyFont="1" applyBorder="1" applyAlignment="1">
      <alignment vertical="center" wrapText="1"/>
    </xf>
    <xf numFmtId="165" fontId="5" fillId="0" borderId="3" xfId="0" applyNumberFormat="1" applyFont="1" applyBorder="1" applyAlignment="1">
      <alignment horizontal="center" vertical="center" wrapText="1"/>
    </xf>
    <xf numFmtId="164" fontId="0" fillId="0" borderId="2" xfId="0" applyNumberFormat="1" applyBorder="1"/>
    <xf numFmtId="0" fontId="11" fillId="0" borderId="2" xfId="0" applyFont="1" applyBorder="1" applyAlignment="1">
      <alignment horizontal="center" vertical="center" wrapText="1"/>
    </xf>
    <xf numFmtId="164" fontId="10" fillId="7" borderId="10" xfId="0" applyNumberFormat="1" applyFont="1" applyFill="1" applyBorder="1" applyAlignment="1">
      <alignment horizontal="center" vertical="center"/>
    </xf>
    <xf numFmtId="3" fontId="10" fillId="7" borderId="10" xfId="0" applyNumberFormat="1" applyFont="1" applyFill="1" applyBorder="1" applyAlignment="1">
      <alignment horizontal="center" vertical="center"/>
    </xf>
    <xf numFmtId="165" fontId="10" fillId="7" borderId="10" xfId="0" applyNumberFormat="1" applyFont="1" applyFill="1" applyBorder="1" applyAlignment="1">
      <alignment horizontal="center" vertical="center"/>
    </xf>
    <xf numFmtId="0" fontId="11" fillId="0" borderId="11" xfId="0" applyFont="1" applyBorder="1" applyAlignment="1">
      <alignment horizontal="center" vertical="center" wrapText="1"/>
    </xf>
    <xf numFmtId="0" fontId="5" fillId="0" borderId="10" xfId="0" applyFont="1" applyBorder="1" applyAlignment="1">
      <alignment vertical="center" wrapText="1"/>
    </xf>
    <xf numFmtId="0" fontId="3" fillId="0" borderId="27" xfId="0" applyFont="1" applyBorder="1" applyAlignment="1">
      <alignment horizontal="center" vertical="center" wrapText="1"/>
    </xf>
    <xf numFmtId="0" fontId="0" fillId="0" borderId="27" xfId="0" applyBorder="1" applyAlignment="1">
      <alignment horizontal="right" vertical="center" wrapText="1"/>
    </xf>
    <xf numFmtId="164" fontId="10" fillId="7" borderId="27" xfId="0" applyNumberFormat="1" applyFont="1" applyFill="1" applyBorder="1" applyAlignment="1">
      <alignment horizontal="center" vertical="center"/>
    </xf>
    <xf numFmtId="164" fontId="10" fillId="0" borderId="27" xfId="0" applyNumberFormat="1" applyFont="1" applyBorder="1" applyAlignment="1">
      <alignment horizontal="center" vertical="center"/>
    </xf>
    <xf numFmtId="164" fontId="14" fillId="8" borderId="27" xfId="0" applyNumberFormat="1" applyFont="1" applyFill="1" applyBorder="1" applyAlignment="1">
      <alignment horizontal="center" vertical="center"/>
    </xf>
    <xf numFmtId="164" fontId="14" fillId="0" borderId="27" xfId="0" applyNumberFormat="1" applyFont="1" applyBorder="1" applyAlignment="1">
      <alignment horizontal="center" vertical="center"/>
    </xf>
    <xf numFmtId="4" fontId="3" fillId="0" borderId="27" xfId="0" applyNumberFormat="1" applyFont="1" applyBorder="1" applyAlignment="1">
      <alignment horizontal="right" vertical="center" wrapText="1"/>
    </xf>
    <xf numFmtId="164" fontId="14" fillId="11" borderId="27" xfId="0" applyNumberFormat="1" applyFont="1" applyFill="1" applyBorder="1" applyAlignment="1">
      <alignment horizontal="center" vertical="center"/>
    </xf>
    <xf numFmtId="165" fontId="14" fillId="8" borderId="27" xfId="0" applyNumberFormat="1" applyFont="1" applyFill="1" applyBorder="1" applyAlignment="1">
      <alignment horizontal="center" vertical="center" wrapText="1"/>
    </xf>
    <xf numFmtId="0" fontId="3" fillId="0" borderId="2" xfId="0" applyFont="1" applyBorder="1" applyAlignment="1">
      <alignment horizontal="right" vertical="center" wrapText="1"/>
    </xf>
    <xf numFmtId="0" fontId="3" fillId="0" borderId="0" xfId="0" applyFont="1" applyAlignment="1">
      <alignment horizontal="right" vertical="center" wrapText="1"/>
    </xf>
    <xf numFmtId="0" fontId="3" fillId="12" borderId="12" xfId="0" applyFont="1" applyFill="1" applyBorder="1" applyAlignment="1">
      <alignment horizontal="center" vertical="center" wrapText="1"/>
    </xf>
    <xf numFmtId="164" fontId="10" fillId="0" borderId="7" xfId="0" applyNumberFormat="1" applyFont="1" applyBorder="1" applyAlignment="1">
      <alignment horizontal="center" vertical="center"/>
    </xf>
    <xf numFmtId="0" fontId="0" fillId="0" borderId="11" xfId="0" applyBorder="1" applyAlignment="1">
      <alignment vertical="center"/>
    </xf>
    <xf numFmtId="164" fontId="5" fillId="9" borderId="3" xfId="0" applyNumberFormat="1" applyFont="1" applyFill="1" applyBorder="1" applyAlignment="1">
      <alignment horizontal="center" vertical="center"/>
    </xf>
    <xf numFmtId="0" fontId="7" fillId="0" borderId="3" xfId="0" applyFont="1" applyBorder="1" applyAlignment="1">
      <alignment horizontal="center" vertical="center" wrapText="1"/>
    </xf>
    <xf numFmtId="0" fontId="11" fillId="0" borderId="2" xfId="0" applyFont="1" applyBorder="1" applyAlignment="1">
      <alignment horizontal="right" vertical="center" wrapText="1"/>
    </xf>
    <xf numFmtId="0" fontId="11" fillId="0" borderId="2" xfId="0" applyFont="1" applyBorder="1" applyAlignment="1">
      <alignment horizontal="left" vertical="center" wrapText="1"/>
    </xf>
    <xf numFmtId="14" fontId="11"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xf>
    <xf numFmtId="0" fontId="11" fillId="0" borderId="11" xfId="0" applyFont="1" applyBorder="1" applyAlignment="1">
      <alignment horizontal="right" vertical="center" wrapText="1"/>
    </xf>
    <xf numFmtId="0" fontId="11" fillId="0" borderId="11" xfId="0" applyFont="1" applyBorder="1" applyAlignment="1">
      <alignment horizontal="left" vertical="center" wrapText="1"/>
    </xf>
    <xf numFmtId="14" fontId="11" fillId="0" borderId="11" xfId="0" applyNumberFormat="1" applyFont="1" applyBorder="1" applyAlignment="1">
      <alignment horizontal="center" vertical="center" wrapText="1"/>
    </xf>
    <xf numFmtId="164" fontId="10" fillId="0" borderId="11" xfId="0" applyNumberFormat="1" applyFont="1" applyBorder="1" applyAlignment="1">
      <alignment horizontal="center" vertical="center"/>
    </xf>
    <xf numFmtId="164" fontId="10" fillId="0" borderId="32" xfId="0" applyNumberFormat="1" applyFont="1" applyBorder="1" applyAlignment="1">
      <alignment horizontal="center" vertical="center"/>
    </xf>
    <xf numFmtId="0" fontId="3" fillId="0" borderId="33" xfId="0" applyFont="1" applyBorder="1" applyAlignment="1">
      <alignment horizontal="center" vertical="center" wrapText="1"/>
    </xf>
    <xf numFmtId="0" fontId="0" fillId="0" borderId="2" xfId="0" applyBorder="1" applyAlignment="1">
      <alignment vertical="center"/>
    </xf>
    <xf numFmtId="0" fontId="3" fillId="0" borderId="12" xfId="0" applyFont="1" applyBorder="1" applyAlignment="1">
      <alignment horizontal="right" vertical="center" wrapText="1"/>
    </xf>
    <xf numFmtId="0" fontId="3" fillId="0" borderId="12" xfId="0" applyFont="1" applyBorder="1" applyAlignment="1">
      <alignment horizontal="left" vertical="center" wrapText="1"/>
    </xf>
    <xf numFmtId="4" fontId="3" fillId="0" borderId="12" xfId="0" applyNumberFormat="1" applyFont="1" applyBorder="1" applyAlignment="1">
      <alignment horizontal="right" vertical="center" wrapText="1"/>
    </xf>
    <xf numFmtId="0" fontId="0" fillId="0" borderId="32" xfId="0" applyBorder="1" applyAlignment="1">
      <alignment horizontal="right" vertical="center" wrapText="1"/>
    </xf>
    <xf numFmtId="0" fontId="7" fillId="0" borderId="2" xfId="0" applyFont="1" applyBorder="1" applyAlignment="1">
      <alignment horizontal="center" vertical="center" wrapText="1"/>
    </xf>
    <xf numFmtId="164" fontId="5" fillId="0" borderId="10"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164" fontId="6" fillId="9" borderId="2" xfId="0" applyNumberFormat="1" applyFont="1" applyFill="1" applyBorder="1" applyAlignment="1">
      <alignment horizontal="center" vertical="center"/>
    </xf>
    <xf numFmtId="164" fontId="6" fillId="9" borderId="11" xfId="0" applyNumberFormat="1" applyFont="1" applyFill="1" applyBorder="1" applyAlignment="1">
      <alignment horizontal="center" vertical="center"/>
    </xf>
    <xf numFmtId="0" fontId="6" fillId="0" borderId="3" xfId="0" applyFont="1" applyBorder="1" applyAlignment="1">
      <alignment horizontal="left" vertical="center" wrapText="1"/>
    </xf>
    <xf numFmtId="164" fontId="6" fillId="0" borderId="2" xfId="0" applyNumberFormat="1" applyFont="1" applyBorder="1" applyAlignment="1">
      <alignment horizontal="center" vertical="center"/>
    </xf>
    <xf numFmtId="164" fontId="6" fillId="0" borderId="11" xfId="0" applyNumberFormat="1" applyFont="1" applyBorder="1" applyAlignment="1">
      <alignment horizontal="center" vertical="center"/>
    </xf>
    <xf numFmtId="10" fontId="3" fillId="0" borderId="3" xfId="0" applyNumberFormat="1" applyFont="1" applyBorder="1" applyAlignment="1">
      <alignment horizontal="center" vertical="center" wrapText="1"/>
    </xf>
    <xf numFmtId="0" fontId="12" fillId="8" borderId="3" xfId="0" applyFont="1" applyFill="1" applyBorder="1" applyAlignment="1">
      <alignment horizontal="center" vertical="center" wrapText="1"/>
    </xf>
    <xf numFmtId="0" fontId="5" fillId="0" borderId="3" xfId="2" applyFont="1" applyBorder="1" applyAlignment="1">
      <alignment horizontal="left" vertical="center" wrapText="1"/>
    </xf>
    <xf numFmtId="0" fontId="3" fillId="0" borderId="14" xfId="0" applyFont="1" applyBorder="1" applyAlignment="1">
      <alignment horizontal="center" vertical="center" wrapText="1"/>
    </xf>
    <xf numFmtId="0" fontId="6" fillId="0" borderId="2" xfId="0" applyFont="1" applyBorder="1" applyAlignment="1">
      <alignment horizontal="left" vertical="center" wrapText="1"/>
    </xf>
    <xf numFmtId="0" fontId="6" fillId="0" borderId="10" xfId="0" applyFont="1" applyBorder="1" applyAlignment="1">
      <alignment horizontal="left" vertical="center" wrapText="1"/>
    </xf>
    <xf numFmtId="0" fontId="7" fillId="0" borderId="3" xfId="0" applyFont="1" applyBorder="1" applyAlignment="1">
      <alignment horizontal="left" vertical="center" wrapText="1"/>
    </xf>
    <xf numFmtId="4" fontId="3" fillId="0" borderId="3"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164" fontId="5" fillId="0" borderId="3" xfId="2" applyNumberFormat="1" applyFont="1" applyBorder="1" applyAlignment="1">
      <alignment horizontal="center" vertical="center"/>
    </xf>
    <xf numFmtId="0" fontId="0" fillId="0" borderId="3" xfId="0"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0" fontId="14" fillId="8" borderId="3" xfId="0" applyFont="1" applyFill="1" applyBorder="1" applyAlignment="1">
      <alignment horizontal="center" vertical="center" wrapText="1"/>
    </xf>
    <xf numFmtId="4" fontId="3" fillId="0" borderId="5" xfId="0" applyNumberFormat="1" applyFont="1" applyBorder="1" applyAlignment="1">
      <alignment horizontal="center" vertical="center" wrapText="1"/>
    </xf>
    <xf numFmtId="4" fontId="3" fillId="0" borderId="28" xfId="0"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4" fontId="3" fillId="0" borderId="27" xfId="0" applyNumberFormat="1" applyFont="1" applyBorder="1" applyAlignment="1">
      <alignment horizontal="center" vertical="center" wrapText="1"/>
    </xf>
    <xf numFmtId="0" fontId="0" fillId="0" borderId="27" xfId="0" applyBorder="1" applyAlignment="1">
      <alignment horizontal="center" vertical="center" wrapText="1"/>
    </xf>
    <xf numFmtId="0" fontId="0" fillId="0" borderId="12" xfId="0" applyBorder="1" applyAlignment="1">
      <alignment horizontal="center" vertical="center" wrapText="1"/>
    </xf>
    <xf numFmtId="4" fontId="3" fillId="0" borderId="29" xfId="0" applyNumberFormat="1" applyFont="1" applyBorder="1" applyAlignment="1">
      <alignment horizontal="center" vertical="center" wrapText="1"/>
    </xf>
    <xf numFmtId="0" fontId="3" fillId="0" borderId="29" xfId="0" applyFont="1" applyBorder="1" applyAlignment="1">
      <alignment horizontal="center" vertical="center" wrapText="1"/>
    </xf>
    <xf numFmtId="0" fontId="0" fillId="0" borderId="1" xfId="0" applyBorder="1" applyAlignment="1">
      <alignment horizontal="center" vertical="center" wrapText="1"/>
    </xf>
    <xf numFmtId="4" fontId="20" fillId="0" borderId="5" xfId="0" applyNumberFormat="1" applyFont="1" applyBorder="1" applyAlignment="1">
      <alignment horizontal="center" vertical="center" wrapText="1"/>
    </xf>
    <xf numFmtId="4" fontId="20" fillId="0" borderId="28" xfId="0" applyNumberFormat="1" applyFont="1" applyBorder="1" applyAlignment="1">
      <alignment horizontal="center" vertical="center" wrapText="1"/>
    </xf>
    <xf numFmtId="4" fontId="20" fillId="0" borderId="1" xfId="0" applyNumberFormat="1" applyFont="1" applyBorder="1" applyAlignment="1">
      <alignment horizontal="center" vertical="center" wrapText="1"/>
    </xf>
    <xf numFmtId="4" fontId="20" fillId="0" borderId="27"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3" fillId="0" borderId="27" xfId="0" applyFont="1" applyBorder="1" applyAlignment="1">
      <alignment horizontal="center" vertical="center" wrapText="1"/>
    </xf>
    <xf numFmtId="0" fontId="20" fillId="0" borderId="2" xfId="0" applyFont="1" applyBorder="1" applyAlignment="1">
      <alignment horizontal="right" vertical="center" wrapText="1"/>
    </xf>
    <xf numFmtId="4" fontId="20" fillId="0" borderId="29" xfId="0" applyNumberFormat="1" applyFont="1" applyBorder="1" applyAlignment="1">
      <alignment horizontal="center" vertical="center" wrapText="1"/>
    </xf>
    <xf numFmtId="4" fontId="20" fillId="9" borderId="6" xfId="0" applyNumberFormat="1" applyFont="1" applyFill="1" applyBorder="1" applyAlignment="1">
      <alignment horizontal="center" vertical="center" wrapText="1"/>
    </xf>
    <xf numFmtId="4" fontId="20" fillId="9" borderId="29" xfId="0" applyNumberFormat="1" applyFont="1" applyFill="1" applyBorder="1" applyAlignment="1">
      <alignment horizontal="center" vertical="center" wrapText="1"/>
    </xf>
    <xf numFmtId="0" fontId="22" fillId="0" borderId="3" xfId="0"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23" xfId="0" applyNumberFormat="1" applyFont="1" applyBorder="1" applyAlignment="1">
      <alignment horizontal="center" vertical="center" wrapText="1"/>
    </xf>
    <xf numFmtId="0" fontId="20" fillId="0" borderId="0" xfId="0" applyFont="1" applyAlignment="1">
      <alignment horizontal="center" vertical="center" wrapText="1"/>
    </xf>
    <xf numFmtId="0" fontId="20" fillId="0" borderId="7" xfId="0" applyFont="1" applyBorder="1" applyAlignment="1">
      <alignment horizontal="center" vertical="center" wrapText="1"/>
    </xf>
    <xf numFmtId="0" fontId="20" fillId="0" borderId="31"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4" fontId="20" fillId="0" borderId="3" xfId="0" applyNumberFormat="1" applyFont="1" applyBorder="1" applyAlignment="1">
      <alignment horizontal="center" vertical="center" wrapText="1"/>
    </xf>
    <xf numFmtId="4" fontId="20" fillId="0" borderId="6" xfId="0" applyNumberFormat="1"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0" fillId="0" borderId="31" xfId="0" applyBorder="1" applyAlignment="1">
      <alignment horizontal="center" vertical="center" wrapText="1"/>
    </xf>
    <xf numFmtId="0" fontId="0" fillId="0" borderId="10" xfId="0" applyBorder="1" applyAlignment="1">
      <alignment horizontal="center" vertical="center"/>
    </xf>
    <xf numFmtId="0" fontId="0" fillId="0" borderId="2" xfId="0" applyBorder="1" applyAlignment="1">
      <alignment horizontal="center" vertical="center" wrapText="1"/>
    </xf>
    <xf numFmtId="0" fontId="3" fillId="13" borderId="1" xfId="0" applyFont="1" applyFill="1" applyBorder="1" applyAlignment="1">
      <alignment horizontal="left" vertical="center" wrapText="1"/>
    </xf>
    <xf numFmtId="4" fontId="3" fillId="0" borderId="12" xfId="0" applyNumberFormat="1" applyFont="1" applyBorder="1" applyAlignment="1">
      <alignment horizontal="center" vertical="center" wrapText="1"/>
    </xf>
    <xf numFmtId="164" fontId="6" fillId="0" borderId="10" xfId="0" applyNumberFormat="1" applyFont="1" applyBorder="1" applyAlignment="1">
      <alignment horizontal="center" vertical="center"/>
    </xf>
    <xf numFmtId="165" fontId="5" fillId="0" borderId="11" xfId="0" applyNumberFormat="1" applyFont="1" applyBorder="1" applyAlignment="1">
      <alignment horizontal="center" vertical="center" wrapText="1"/>
    </xf>
    <xf numFmtId="0" fontId="17" fillId="2" borderId="0" xfId="0" applyFont="1" applyFill="1" applyAlignment="1">
      <alignment horizontal="left" vertical="top" wrapText="1"/>
    </xf>
    <xf numFmtId="0" fontId="24" fillId="0" borderId="3" xfId="0" applyFont="1" applyBorder="1" applyAlignment="1">
      <alignment horizontal="left" vertical="center" wrapText="1"/>
    </xf>
    <xf numFmtId="0" fontId="25" fillId="0" borderId="11" xfId="0" applyFont="1" applyBorder="1" applyAlignment="1">
      <alignment vertical="center" wrapText="1"/>
    </xf>
    <xf numFmtId="0" fontId="25" fillId="0" borderId="3" xfId="0" applyFont="1" applyBorder="1" applyAlignment="1">
      <alignment vertical="center" wrapText="1"/>
    </xf>
    <xf numFmtId="0" fontId="3" fillId="0" borderId="13"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26" fillId="14" borderId="3" xfId="0" applyFont="1" applyFill="1" applyBorder="1" applyAlignment="1">
      <alignment horizontal="center" vertical="center" wrapText="1"/>
    </xf>
    <xf numFmtId="0" fontId="26" fillId="15" borderId="3" xfId="0" applyFont="1" applyFill="1" applyBorder="1" applyAlignment="1">
      <alignment horizontal="center" vertical="center" wrapText="1"/>
    </xf>
    <xf numFmtId="4" fontId="20" fillId="0" borderId="0" xfId="0" applyNumberFormat="1" applyFont="1" applyAlignment="1">
      <alignment horizontal="center" vertical="center" wrapText="1"/>
    </xf>
    <xf numFmtId="0" fontId="26" fillId="16" borderId="3" xfId="0" applyFont="1" applyFill="1" applyBorder="1" applyAlignment="1">
      <alignment horizontal="center" vertical="center" wrapText="1"/>
    </xf>
    <xf numFmtId="0" fontId="26" fillId="12" borderId="3" xfId="0" applyFont="1" applyFill="1" applyBorder="1" applyAlignment="1">
      <alignment horizontal="center" vertical="center" wrapText="1"/>
    </xf>
    <xf numFmtId="164" fontId="14" fillId="0" borderId="7" xfId="0" applyNumberFormat="1" applyFont="1" applyBorder="1" applyAlignment="1">
      <alignment horizontal="center" vertical="center"/>
    </xf>
    <xf numFmtId="4" fontId="3" fillId="13" borderId="29" xfId="0" applyNumberFormat="1" applyFont="1" applyFill="1" applyBorder="1" applyAlignment="1">
      <alignment horizontal="center" vertical="center" wrapText="1"/>
    </xf>
    <xf numFmtId="0" fontId="3" fillId="13" borderId="27" xfId="0" applyFont="1" applyFill="1" applyBorder="1" applyAlignment="1">
      <alignment horizontal="center" vertical="center" wrapText="1"/>
    </xf>
    <xf numFmtId="4" fontId="3" fillId="13" borderId="23" xfId="0" applyNumberFormat="1" applyFont="1" applyFill="1" applyBorder="1" applyAlignment="1">
      <alignment horizontal="center" vertical="center" wrapText="1"/>
    </xf>
    <xf numFmtId="164" fontId="5" fillId="13" borderId="3" xfId="0" applyNumberFormat="1" applyFont="1" applyFill="1" applyBorder="1" applyAlignment="1">
      <alignment horizontal="center" vertical="center"/>
    </xf>
    <xf numFmtId="4" fontId="3" fillId="13" borderId="1" xfId="0" applyNumberFormat="1" applyFont="1" applyFill="1" applyBorder="1" applyAlignment="1">
      <alignment horizontal="center" vertical="center" wrapText="1"/>
    </xf>
    <xf numFmtId="4" fontId="3" fillId="13" borderId="5" xfId="0" applyNumberFormat="1" applyFont="1" applyFill="1" applyBorder="1" applyAlignment="1">
      <alignment horizontal="center" vertical="center" wrapText="1"/>
    </xf>
    <xf numFmtId="0" fontId="6" fillId="13" borderId="3" xfId="0" applyFont="1" applyFill="1" applyBorder="1" applyAlignment="1">
      <alignment vertical="center" wrapText="1"/>
    </xf>
    <xf numFmtId="4" fontId="27" fillId="0" borderId="3" xfId="0" applyNumberFormat="1" applyFont="1" applyBorder="1" applyAlignment="1">
      <alignment horizontal="right" vertical="top"/>
    </xf>
    <xf numFmtId="4" fontId="3" fillId="13" borderId="28" xfId="0" applyNumberFormat="1" applyFont="1" applyFill="1" applyBorder="1" applyAlignment="1">
      <alignment horizontal="center" vertical="center" wrapText="1"/>
    </xf>
    <xf numFmtId="164" fontId="14" fillId="0" borderId="19" xfId="0" applyNumberFormat="1" applyFont="1" applyBorder="1" applyAlignment="1">
      <alignment horizontal="center" vertical="center"/>
    </xf>
    <xf numFmtId="4" fontId="3" fillId="0" borderId="40" xfId="0" applyNumberFormat="1" applyFont="1" applyBorder="1" applyAlignment="1">
      <alignment horizontal="center" vertical="center" wrapText="1"/>
    </xf>
    <xf numFmtId="0" fontId="0" fillId="0" borderId="9" xfId="0" applyBorder="1" applyAlignment="1">
      <alignment horizontal="center" vertical="center" wrapText="1"/>
    </xf>
    <xf numFmtId="0" fontId="0" fillId="0" borderId="19" xfId="0" applyBorder="1" applyAlignment="1">
      <alignment horizontal="right" vertical="center" wrapText="1"/>
    </xf>
    <xf numFmtId="4" fontId="3" fillId="13" borderId="39" xfId="0" applyNumberFormat="1" applyFont="1" applyFill="1" applyBorder="1" applyAlignment="1">
      <alignment horizontal="center" vertical="center" wrapText="1"/>
    </xf>
    <xf numFmtId="4" fontId="3" fillId="13" borderId="3" xfId="0" applyNumberFormat="1" applyFont="1" applyFill="1" applyBorder="1" applyAlignment="1">
      <alignment horizontal="center" vertical="center" wrapText="1"/>
    </xf>
    <xf numFmtId="4" fontId="27" fillId="0" borderId="1" xfId="0" applyNumberFormat="1" applyFont="1" applyBorder="1" applyAlignment="1">
      <alignment horizontal="right" vertical="top"/>
    </xf>
    <xf numFmtId="4" fontId="27" fillId="0" borderId="1" xfId="0" applyNumberFormat="1" applyFont="1" applyBorder="1"/>
    <xf numFmtId="3" fontId="27" fillId="0" borderId="1" xfId="1" applyNumberFormat="1" applyFont="1" applyBorder="1"/>
    <xf numFmtId="4" fontId="29" fillId="0" borderId="1" xfId="0" applyNumberFormat="1" applyFont="1" applyBorder="1" applyAlignment="1">
      <alignment horizontal="right" vertical="top"/>
    </xf>
    <xf numFmtId="0" fontId="5" fillId="13" borderId="3" xfId="1" applyFont="1" applyFill="1" applyBorder="1" applyAlignment="1">
      <alignment horizontal="left" vertical="center" wrapText="1"/>
    </xf>
    <xf numFmtId="165" fontId="5" fillId="13" borderId="2" xfId="0" applyNumberFormat="1" applyFont="1" applyFill="1" applyBorder="1" applyAlignment="1">
      <alignment horizontal="center" vertical="center" wrapText="1"/>
    </xf>
    <xf numFmtId="4" fontId="20" fillId="13" borderId="1" xfId="0" applyNumberFormat="1" applyFont="1" applyFill="1" applyBorder="1" applyAlignment="1">
      <alignment horizontal="center" vertical="center" wrapText="1"/>
    </xf>
    <xf numFmtId="4" fontId="20" fillId="0" borderId="39" xfId="0" applyNumberFormat="1" applyFont="1" applyBorder="1" applyAlignment="1">
      <alignment horizontal="center" vertical="center" wrapText="1"/>
    </xf>
    <xf numFmtId="4" fontId="20" fillId="13" borderId="3" xfId="0" applyNumberFormat="1" applyFont="1" applyFill="1" applyBorder="1" applyAlignment="1">
      <alignment horizontal="center" vertical="center" wrapText="1"/>
    </xf>
    <xf numFmtId="4" fontId="3" fillId="13" borderId="27" xfId="0" applyNumberFormat="1" applyFont="1" applyFill="1" applyBorder="1" applyAlignment="1">
      <alignment horizontal="center" vertical="center" wrapText="1"/>
    </xf>
    <xf numFmtId="4" fontId="3" fillId="13" borderId="6" xfId="0" applyNumberFormat="1" applyFont="1" applyFill="1" applyBorder="1" applyAlignment="1">
      <alignment horizontal="center" vertical="center" wrapText="1"/>
    </xf>
    <xf numFmtId="0" fontId="15" fillId="13" borderId="3" xfId="0" applyFont="1" applyFill="1" applyBorder="1" applyAlignment="1">
      <alignment vertical="center" wrapText="1"/>
    </xf>
    <xf numFmtId="4" fontId="27" fillId="0" borderId="4" xfId="0" applyNumberFormat="1" applyFont="1" applyBorder="1" applyAlignment="1">
      <alignment horizontal="right" vertical="top"/>
    </xf>
    <xf numFmtId="4" fontId="20" fillId="13" borderId="6" xfId="0" applyNumberFormat="1" applyFont="1" applyFill="1" applyBorder="1" applyAlignment="1">
      <alignment horizontal="center" vertical="center" wrapText="1"/>
    </xf>
    <xf numFmtId="4" fontId="20" fillId="13" borderId="29" xfId="0" applyNumberFormat="1" applyFont="1" applyFill="1" applyBorder="1" applyAlignment="1">
      <alignment horizontal="center" vertical="center" wrapText="1"/>
    </xf>
    <xf numFmtId="0" fontId="3" fillId="13" borderId="3" xfId="0" applyFont="1" applyFill="1" applyBorder="1" applyAlignment="1">
      <alignment horizontal="left" vertical="center" wrapText="1"/>
    </xf>
    <xf numFmtId="4" fontId="28" fillId="13" borderId="6" xfId="0" applyNumberFormat="1" applyFont="1" applyFill="1" applyBorder="1" applyAlignment="1">
      <alignment horizontal="center" vertical="center" wrapText="1"/>
    </xf>
    <xf numFmtId="4" fontId="28" fillId="0" borderId="3" xfId="0" applyNumberFormat="1" applyFont="1" applyBorder="1" applyAlignment="1">
      <alignment horizontal="center" vertical="center" wrapText="1"/>
    </xf>
    <xf numFmtId="4" fontId="20" fillId="13" borderId="27" xfId="0" applyNumberFormat="1" applyFont="1" applyFill="1" applyBorder="1" applyAlignment="1">
      <alignment horizontal="center" vertical="center" wrapText="1"/>
    </xf>
    <xf numFmtId="164" fontId="6" fillId="13" borderId="3" xfId="0" applyNumberFormat="1" applyFont="1" applyFill="1" applyBorder="1" applyAlignment="1">
      <alignment horizontal="center" vertical="center"/>
    </xf>
    <xf numFmtId="0" fontId="11" fillId="7" borderId="12" xfId="0" applyFont="1" applyFill="1" applyBorder="1" applyAlignment="1">
      <alignment horizontal="left" vertical="center" wrapText="1"/>
    </xf>
    <xf numFmtId="14" fontId="11" fillId="7" borderId="12" xfId="0" applyNumberFormat="1" applyFont="1" applyFill="1" applyBorder="1" applyAlignment="1">
      <alignment horizontal="center" vertical="center" wrapText="1"/>
    </xf>
    <xf numFmtId="164" fontId="10" fillId="7" borderId="32" xfId="0" applyNumberFormat="1" applyFont="1" applyFill="1" applyBorder="1" applyAlignment="1">
      <alignment horizontal="center" vertical="center"/>
    </xf>
    <xf numFmtId="164" fontId="6" fillId="13" borderId="11" xfId="0" applyNumberFormat="1" applyFont="1" applyFill="1" applyBorder="1" applyAlignment="1">
      <alignment horizontal="center" vertical="center"/>
    </xf>
    <xf numFmtId="0" fontId="6" fillId="13" borderId="10" xfId="0" applyFont="1" applyFill="1" applyBorder="1" applyAlignment="1">
      <alignment horizontal="left" vertical="center" wrapText="1"/>
    </xf>
    <xf numFmtId="4" fontId="3" fillId="0" borderId="33" xfId="0" applyNumberFormat="1" applyFont="1" applyBorder="1" applyAlignment="1">
      <alignment horizontal="center" vertical="center" wrapText="1"/>
    </xf>
    <xf numFmtId="4" fontId="3" fillId="13" borderId="33" xfId="0" applyNumberFormat="1" applyFont="1" applyFill="1" applyBorder="1" applyAlignment="1">
      <alignment horizontal="center" vertical="center" wrapText="1"/>
    </xf>
    <xf numFmtId="4" fontId="3" fillId="0" borderId="19" xfId="0" applyNumberFormat="1" applyFont="1" applyBorder="1" applyAlignment="1">
      <alignment horizontal="center" vertical="center" wrapText="1"/>
    </xf>
    <xf numFmtId="0" fontId="6" fillId="13" borderId="10" xfId="0" applyFont="1" applyFill="1" applyBorder="1" applyAlignment="1">
      <alignment vertical="center" wrapText="1"/>
    </xf>
    <xf numFmtId="164" fontId="6" fillId="13" borderId="2" xfId="0" applyNumberFormat="1" applyFont="1" applyFill="1" applyBorder="1" applyAlignment="1">
      <alignment horizontal="center" vertical="center"/>
    </xf>
    <xf numFmtId="0" fontId="15" fillId="13" borderId="2" xfId="0" applyFont="1" applyFill="1" applyBorder="1" applyAlignment="1">
      <alignment horizontal="left" vertical="center" wrapText="1"/>
    </xf>
    <xf numFmtId="0" fontId="12" fillId="0" borderId="2" xfId="0" applyFont="1" applyBorder="1" applyAlignment="1">
      <alignment horizontal="center" vertical="center" wrapText="1"/>
    </xf>
    <xf numFmtId="164" fontId="14" fillId="0" borderId="8" xfId="0" applyNumberFormat="1" applyFont="1" applyBorder="1" applyAlignment="1">
      <alignment horizontal="center" vertical="center"/>
    </xf>
    <xf numFmtId="164" fontId="14" fillId="0" borderId="2" xfId="0" applyNumberFormat="1" applyFont="1" applyBorder="1" applyAlignment="1">
      <alignment horizontal="center" vertical="center"/>
    </xf>
    <xf numFmtId="4" fontId="3" fillId="13" borderId="2" xfId="0" applyNumberFormat="1" applyFont="1" applyFill="1" applyBorder="1" applyAlignment="1">
      <alignment horizontal="center" vertical="center" wrapText="1"/>
    </xf>
    <xf numFmtId="4" fontId="3" fillId="0" borderId="11" xfId="0" applyNumberFormat="1" applyFont="1" applyBorder="1" applyAlignment="1">
      <alignment horizontal="center" vertical="center" wrapText="1"/>
    </xf>
    <xf numFmtId="4" fontId="3" fillId="13" borderId="11" xfId="0" applyNumberFormat="1" applyFont="1" applyFill="1" applyBorder="1" applyAlignment="1">
      <alignment horizontal="center" vertical="center" wrapText="1"/>
    </xf>
    <xf numFmtId="4" fontId="3" fillId="0" borderId="32" xfId="0" applyNumberFormat="1" applyFont="1" applyBorder="1" applyAlignment="1">
      <alignment horizontal="center" vertical="center" wrapText="1"/>
    </xf>
    <xf numFmtId="164" fontId="6" fillId="0" borderId="27" xfId="0" applyNumberFormat="1" applyFont="1" applyBorder="1" applyAlignment="1">
      <alignment horizontal="center" vertical="center"/>
    </xf>
    <xf numFmtId="164" fontId="6" fillId="0" borderId="19" xfId="0" applyNumberFormat="1" applyFont="1" applyBorder="1" applyAlignment="1">
      <alignment horizontal="center" vertical="center"/>
    </xf>
    <xf numFmtId="0" fontId="3" fillId="0" borderId="2" xfId="0" applyFont="1" applyBorder="1" applyAlignment="1">
      <alignment horizontal="left" vertical="center" wrapText="1"/>
    </xf>
    <xf numFmtId="14" fontId="3" fillId="0" borderId="2" xfId="0" applyNumberFormat="1" applyFont="1" applyBorder="1" applyAlignment="1">
      <alignment horizontal="center" vertical="center" wrapText="1"/>
    </xf>
    <xf numFmtId="0" fontId="6" fillId="13" borderId="3" xfId="0" applyFont="1" applyFill="1" applyBorder="1" applyAlignment="1">
      <alignment horizontal="left" vertical="center" wrapText="1"/>
    </xf>
    <xf numFmtId="164" fontId="5" fillId="13" borderId="3" xfId="2" applyNumberFormat="1" applyFont="1" applyFill="1" applyBorder="1" applyAlignment="1">
      <alignment horizontal="center" vertical="center"/>
    </xf>
    <xf numFmtId="0" fontId="5" fillId="13" borderId="3" xfId="0" applyFont="1" applyFill="1" applyBorder="1" applyAlignment="1">
      <alignment horizontal="left" vertical="center" wrapText="1"/>
    </xf>
    <xf numFmtId="3" fontId="27" fillId="0" borderId="4" xfId="1" applyNumberFormat="1" applyFont="1" applyBorder="1"/>
    <xf numFmtId="0" fontId="0" fillId="8" borderId="0" xfId="0" applyFill="1" applyAlignment="1">
      <alignment vertical="center"/>
    </xf>
    <xf numFmtId="0" fontId="0" fillId="8" borderId="0" xfId="0" applyFill="1" applyAlignment="1">
      <alignment horizontal="center" vertical="center"/>
    </xf>
    <xf numFmtId="4" fontId="28" fillId="0" borderId="29" xfId="0" applyNumberFormat="1" applyFont="1" applyBorder="1" applyAlignment="1">
      <alignment horizontal="center" vertical="center" wrapText="1"/>
    </xf>
    <xf numFmtId="0" fontId="25" fillId="13" borderId="11" xfId="0" applyFont="1" applyFill="1" applyBorder="1" applyAlignment="1">
      <alignment vertical="center" wrapText="1"/>
    </xf>
    <xf numFmtId="10" fontId="3" fillId="0" borderId="2" xfId="0" applyNumberFormat="1" applyFont="1" applyBorder="1" applyAlignment="1">
      <alignment horizontal="center" vertical="center" wrapText="1"/>
    </xf>
    <xf numFmtId="0" fontId="3" fillId="12" borderId="0" xfId="0" applyFont="1" applyFill="1" applyAlignment="1">
      <alignment horizontal="center" vertical="center" wrapText="1"/>
    </xf>
    <xf numFmtId="4" fontId="3" fillId="0" borderId="0" xfId="0" applyNumberFormat="1" applyFont="1" applyAlignment="1">
      <alignment horizontal="center" vertical="center" wrapText="1"/>
    </xf>
    <xf numFmtId="4" fontId="3" fillId="13" borderId="0" xfId="0" applyNumberFormat="1" applyFont="1" applyFill="1" applyAlignment="1">
      <alignment horizontal="center" vertical="center" wrapText="1"/>
    </xf>
    <xf numFmtId="0" fontId="6" fillId="13" borderId="0" xfId="0" applyFont="1" applyFill="1" applyAlignment="1">
      <alignment vertical="center" wrapText="1"/>
    </xf>
    <xf numFmtId="164" fontId="6" fillId="13" borderId="10" xfId="0" applyNumberFormat="1" applyFont="1" applyFill="1" applyBorder="1" applyAlignment="1">
      <alignment horizontal="center" vertical="center"/>
    </xf>
    <xf numFmtId="0" fontId="5" fillId="13" borderId="11" xfId="0" applyFont="1" applyFill="1" applyBorder="1" applyAlignment="1">
      <alignment horizontal="left" vertical="center" wrapText="1"/>
    </xf>
    <xf numFmtId="164" fontId="5" fillId="13" borderId="11" xfId="0" applyNumberFormat="1" applyFont="1" applyFill="1" applyBorder="1" applyAlignment="1">
      <alignment horizontal="center" vertical="center"/>
    </xf>
    <xf numFmtId="0" fontId="12" fillId="0" borderId="0" xfId="0" applyFont="1" applyAlignment="1">
      <alignment horizontal="right" vertical="center" wrapText="1"/>
    </xf>
    <xf numFmtId="0" fontId="12" fillId="0" borderId="0" xfId="0" applyFont="1" applyAlignment="1">
      <alignment horizontal="left" vertical="center" wrapText="1"/>
    </xf>
    <xf numFmtId="14" fontId="12" fillId="0" borderId="0" xfId="0" applyNumberFormat="1" applyFont="1" applyAlignment="1">
      <alignment horizontal="center" vertical="center" wrapText="1"/>
    </xf>
    <xf numFmtId="164" fontId="14" fillId="0" borderId="0" xfId="0" applyNumberFormat="1" applyFont="1" applyAlignment="1">
      <alignment horizontal="center" vertical="center"/>
    </xf>
    <xf numFmtId="0" fontId="5" fillId="13" borderId="2" xfId="0" applyFont="1" applyFill="1" applyBorder="1" applyAlignment="1">
      <alignment horizontal="left" vertical="center" wrapText="1"/>
    </xf>
    <xf numFmtId="164" fontId="6" fillId="13" borderId="3" xfId="1" applyNumberFormat="1" applyFont="1" applyFill="1" applyBorder="1" applyAlignment="1">
      <alignment horizontal="center" vertical="center"/>
    </xf>
    <xf numFmtId="0" fontId="5" fillId="13" borderId="3" xfId="2" applyFont="1" applyFill="1" applyBorder="1" applyAlignment="1">
      <alignment vertical="center" wrapText="1"/>
    </xf>
    <xf numFmtId="0" fontId="5" fillId="13" borderId="8" xfId="0" applyFont="1" applyFill="1" applyBorder="1" applyAlignment="1">
      <alignment horizontal="left" vertical="center" wrapText="1"/>
    </xf>
    <xf numFmtId="0" fontId="8" fillId="7" borderId="3" xfId="0" applyFont="1" applyFill="1" applyBorder="1" applyAlignment="1">
      <alignment horizontal="center" vertical="center" wrapText="1"/>
    </xf>
    <xf numFmtId="0" fontId="9" fillId="7" borderId="3" xfId="0" applyFont="1" applyFill="1" applyBorder="1" applyAlignment="1">
      <alignment vertical="center" wrapText="1"/>
    </xf>
    <xf numFmtId="0" fontId="12" fillId="8" borderId="3" xfId="0" applyFont="1" applyFill="1" applyBorder="1" applyAlignment="1">
      <alignment horizontal="center" vertical="center" wrapText="1"/>
    </xf>
    <xf numFmtId="0" fontId="13" fillId="8" borderId="3" xfId="0" applyFont="1" applyFill="1" applyBorder="1" applyAlignment="1">
      <alignment vertical="center" wrapText="1"/>
    </xf>
    <xf numFmtId="164" fontId="5" fillId="0" borderId="3" xfId="0" applyNumberFormat="1" applyFont="1" applyBorder="1" applyAlignment="1">
      <alignment horizontal="center" vertical="center"/>
    </xf>
    <xf numFmtId="10" fontId="3" fillId="0" borderId="25" xfId="0" applyNumberFormat="1" applyFont="1" applyBorder="1" applyAlignment="1">
      <alignment horizontal="center" vertical="center" wrapText="1"/>
    </xf>
    <xf numFmtId="10" fontId="3" fillId="0" borderId="13" xfId="0" applyNumberFormat="1" applyFont="1" applyBorder="1" applyAlignment="1">
      <alignment horizontal="center" vertical="center" wrapText="1"/>
    </xf>
    <xf numFmtId="10" fontId="3" fillId="0" borderId="26" xfId="0" applyNumberFormat="1" applyFont="1" applyBorder="1" applyAlignment="1">
      <alignment horizontal="center" vertical="center" wrapText="1"/>
    </xf>
    <xf numFmtId="164" fontId="5" fillId="0" borderId="10" xfId="0" applyNumberFormat="1" applyFont="1" applyBorder="1" applyAlignment="1">
      <alignment horizontal="center" vertical="center"/>
    </xf>
    <xf numFmtId="164" fontId="5" fillId="0" borderId="11" xfId="0" applyNumberFormat="1" applyFont="1" applyBorder="1" applyAlignment="1">
      <alignment horizontal="center" vertical="center"/>
    </xf>
    <xf numFmtId="165" fontId="5" fillId="0" borderId="10" xfId="0" applyNumberFormat="1" applyFont="1" applyBorder="1" applyAlignment="1">
      <alignment horizontal="center" vertical="center" wrapText="1"/>
    </xf>
    <xf numFmtId="165" fontId="5" fillId="0" borderId="11" xfId="0" applyNumberFormat="1" applyFont="1" applyBorder="1" applyAlignment="1">
      <alignment horizontal="center" vertical="center" wrapText="1"/>
    </xf>
    <xf numFmtId="164" fontId="6" fillId="0" borderId="2" xfId="0" applyNumberFormat="1" applyFont="1" applyBorder="1" applyAlignment="1">
      <alignment horizontal="center" vertical="center"/>
    </xf>
    <xf numFmtId="164" fontId="6" fillId="0" borderId="10" xfId="0" applyNumberFormat="1" applyFont="1" applyBorder="1" applyAlignment="1">
      <alignment horizontal="center" vertical="center"/>
    </xf>
    <xf numFmtId="164" fontId="6" fillId="0" borderId="11" xfId="0" applyNumberFormat="1" applyFont="1" applyBorder="1" applyAlignment="1">
      <alignment horizontal="center" vertical="center"/>
    </xf>
    <xf numFmtId="165" fontId="5" fillId="0" borderId="2" xfId="0" applyNumberFormat="1" applyFont="1" applyBorder="1" applyAlignment="1">
      <alignment horizontal="center" vertical="center" wrapText="1"/>
    </xf>
    <xf numFmtId="165" fontId="6" fillId="0" borderId="2" xfId="0" applyNumberFormat="1" applyFont="1" applyBorder="1" applyAlignment="1">
      <alignment horizontal="center" vertical="center"/>
    </xf>
    <xf numFmtId="165" fontId="6" fillId="0" borderId="10" xfId="0" applyNumberFormat="1" applyFont="1" applyBorder="1" applyAlignment="1">
      <alignment horizontal="center" vertical="center"/>
    </xf>
    <xf numFmtId="165" fontId="6" fillId="0" borderId="11" xfId="0" applyNumberFormat="1" applyFont="1" applyBorder="1" applyAlignment="1">
      <alignment horizontal="center" vertical="center"/>
    </xf>
    <xf numFmtId="0" fontId="3" fillId="0" borderId="36"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5" fillId="0" borderId="2"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164" fontId="5" fillId="0" borderId="2"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0" fillId="0" borderId="11" xfId="0" applyBorder="1" applyAlignment="1">
      <alignment horizontal="center" vertical="center" wrapText="1"/>
    </xf>
    <xf numFmtId="0" fontId="5" fillId="0" borderId="2" xfId="2" applyFont="1" applyBorder="1" applyAlignment="1">
      <alignment horizontal="left" vertical="center" wrapText="1"/>
    </xf>
    <xf numFmtId="0" fontId="5" fillId="0" borderId="11" xfId="2" applyFont="1" applyBorder="1" applyAlignment="1">
      <alignment horizontal="left" vertical="center" wrapText="1"/>
    </xf>
    <xf numFmtId="164" fontId="5" fillId="0" borderId="2" xfId="2" applyNumberFormat="1" applyFont="1" applyBorder="1" applyAlignment="1">
      <alignment horizontal="center" vertical="center"/>
    </xf>
    <xf numFmtId="164" fontId="5" fillId="0" borderId="11" xfId="2" applyNumberFormat="1" applyFont="1" applyBorder="1" applyAlignment="1">
      <alignment horizontal="center" vertical="center"/>
    </xf>
    <xf numFmtId="164" fontId="6" fillId="0" borderId="3" xfId="0" applyNumberFormat="1" applyFont="1" applyBorder="1" applyAlignment="1">
      <alignment horizontal="center" vertical="center"/>
    </xf>
    <xf numFmtId="164" fontId="6" fillId="0" borderId="2" xfId="1" applyNumberFormat="1" applyFont="1" applyBorder="1" applyAlignment="1">
      <alignment horizontal="center" vertical="center"/>
    </xf>
    <xf numFmtId="164" fontId="6" fillId="0" borderId="10" xfId="1" applyNumberFormat="1" applyFont="1" applyBorder="1" applyAlignment="1">
      <alignment horizontal="center" vertical="center"/>
    </xf>
    <xf numFmtId="164" fontId="6" fillId="0" borderId="11" xfId="1" applyNumberFormat="1" applyFont="1" applyBorder="1" applyAlignment="1">
      <alignment horizontal="center" vertical="center"/>
    </xf>
    <xf numFmtId="4" fontId="3" fillId="0" borderId="14" xfId="0" applyNumberFormat="1" applyFont="1" applyBorder="1" applyAlignment="1">
      <alignment horizontal="center" vertical="center" wrapText="1"/>
    </xf>
    <xf numFmtId="4" fontId="3" fillId="0" borderId="12" xfId="0" applyNumberFormat="1" applyFont="1" applyBorder="1" applyAlignment="1">
      <alignment horizontal="center" vertical="center" wrapText="1"/>
    </xf>
    <xf numFmtId="4" fontId="3" fillId="0" borderId="15" xfId="0" applyNumberFormat="1" applyFont="1" applyBorder="1" applyAlignment="1">
      <alignment horizontal="center" vertical="center" wrapText="1"/>
    </xf>
    <xf numFmtId="4" fontId="6" fillId="0" borderId="2" xfId="0" applyNumberFormat="1" applyFont="1" applyBorder="1" applyAlignment="1">
      <alignment horizontal="center" vertical="center" wrapText="1"/>
    </xf>
    <xf numFmtId="4" fontId="6" fillId="0" borderId="10" xfId="0" applyNumberFormat="1" applyFont="1" applyBorder="1" applyAlignment="1">
      <alignment horizontal="center" vertical="center" wrapText="1"/>
    </xf>
    <xf numFmtId="4" fontId="6" fillId="0" borderId="11" xfId="0" applyNumberFormat="1" applyFont="1" applyBorder="1" applyAlignment="1">
      <alignment horizontal="center" vertical="center" wrapText="1"/>
    </xf>
    <xf numFmtId="0" fontId="0" fillId="0" borderId="3" xfId="0" applyBorder="1" applyAlignment="1">
      <alignment horizontal="center" vertical="center"/>
    </xf>
    <xf numFmtId="0" fontId="7" fillId="0" borderId="2" xfId="0" applyFont="1" applyBorder="1" applyAlignment="1">
      <alignment horizontal="center" vertical="center" wrapText="1"/>
    </xf>
    <xf numFmtId="0" fontId="7" fillId="0" borderId="10" xfId="0" applyFont="1" applyBorder="1" applyAlignment="1">
      <alignment horizontal="center" vertical="center" wrapText="1"/>
    </xf>
    <xf numFmtId="0" fontId="6" fillId="12" borderId="2" xfId="0" applyFont="1" applyFill="1" applyBorder="1" applyAlignment="1">
      <alignment horizontal="left" vertical="center" wrapText="1"/>
    </xf>
    <xf numFmtId="0" fontId="6" fillId="12" borderId="10" xfId="0" applyFont="1" applyFill="1" applyBorder="1" applyAlignment="1">
      <alignment horizontal="left" vertical="center" wrapText="1"/>
    </xf>
    <xf numFmtId="0" fontId="6" fillId="12" borderId="11" xfId="0" applyFont="1" applyFill="1" applyBorder="1" applyAlignment="1">
      <alignment horizontal="left" vertical="center" wrapText="1"/>
    </xf>
    <xf numFmtId="0" fontId="0" fillId="0" borderId="11" xfId="0" applyBorder="1" applyAlignment="1">
      <alignment horizontal="center" vertical="center"/>
    </xf>
    <xf numFmtId="4" fontId="3" fillId="0" borderId="3" xfId="0"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164" fontId="5" fillId="0" borderId="21" xfId="0" applyNumberFormat="1" applyFont="1" applyBorder="1" applyAlignment="1">
      <alignment horizontal="center" vertical="center"/>
    </xf>
    <xf numFmtId="164" fontId="5" fillId="0" borderId="22" xfId="0" applyNumberFormat="1" applyFont="1" applyBorder="1" applyAlignment="1">
      <alignment horizontal="center" vertical="center"/>
    </xf>
    <xf numFmtId="4" fontId="3" fillId="0" borderId="6" xfId="0" applyNumberFormat="1" applyFont="1" applyBorder="1" applyAlignment="1">
      <alignment horizontal="center" vertical="center" wrapText="1"/>
    </xf>
    <xf numFmtId="0" fontId="12" fillId="10" borderId="3" xfId="0" applyFont="1" applyFill="1" applyBorder="1" applyAlignment="1">
      <alignment horizontal="center" vertical="center" wrapText="1"/>
    </xf>
    <xf numFmtId="0" fontId="13" fillId="10" borderId="3" xfId="0" applyFont="1" applyFill="1" applyBorder="1" applyAlignment="1">
      <alignment vertical="center" wrapText="1"/>
    </xf>
    <xf numFmtId="0" fontId="12" fillId="11" borderId="3" xfId="0" applyFont="1" applyFill="1" applyBorder="1" applyAlignment="1">
      <alignment horizontal="center" vertical="center" wrapText="1"/>
    </xf>
    <xf numFmtId="0" fontId="13" fillId="11" borderId="3" xfId="0" applyFont="1" applyFill="1" applyBorder="1" applyAlignment="1">
      <alignment vertical="center" wrapText="1"/>
    </xf>
    <xf numFmtId="0" fontId="19" fillId="8" borderId="3" xfId="0" applyFont="1" applyFill="1" applyBorder="1" applyAlignment="1">
      <alignment horizontal="center" vertical="center"/>
    </xf>
    <xf numFmtId="4" fontId="3" fillId="0" borderId="41" xfId="0" applyNumberFormat="1" applyFont="1" applyBorder="1" applyAlignment="1">
      <alignment horizontal="center" vertical="center" wrapText="1"/>
    </xf>
    <xf numFmtId="4" fontId="3" fillId="0" borderId="33" xfId="0" applyNumberFormat="1" applyFont="1" applyBorder="1" applyAlignment="1">
      <alignment horizontal="center" vertical="center" wrapText="1"/>
    </xf>
    <xf numFmtId="164" fontId="15" fillId="0" borderId="2" xfId="0" applyNumberFormat="1" applyFont="1" applyBorder="1" applyAlignment="1">
      <alignment horizontal="center" vertical="center"/>
    </xf>
    <xf numFmtId="164" fontId="15" fillId="0" borderId="10" xfId="0" applyNumberFormat="1" applyFont="1" applyBorder="1" applyAlignment="1">
      <alignment horizontal="center" vertical="center"/>
    </xf>
    <xf numFmtId="164" fontId="15" fillId="0" borderId="11" xfId="0" applyNumberFormat="1" applyFont="1" applyBorder="1" applyAlignment="1">
      <alignment horizontal="center" vertical="center"/>
    </xf>
    <xf numFmtId="0" fontId="5" fillId="0" borderId="3" xfId="0" applyFont="1" applyBorder="1" applyAlignment="1">
      <alignment horizontal="left" vertical="center" wrapText="1"/>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7" xfId="0" applyFont="1"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6" fillId="0" borderId="2"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30" xfId="0" applyFont="1" applyBorder="1" applyAlignment="1">
      <alignment horizontal="left" vertical="center" wrapText="1"/>
    </xf>
    <xf numFmtId="0" fontId="6" fillId="0" borderId="16" xfId="0" applyFont="1" applyBorder="1" applyAlignment="1">
      <alignment horizontal="left" vertical="center" wrapText="1"/>
    </xf>
    <xf numFmtId="0" fontId="6" fillId="0" borderId="18" xfId="0" applyFont="1" applyBorder="1" applyAlignment="1">
      <alignment horizontal="left" vertical="center" wrapText="1"/>
    </xf>
    <xf numFmtId="0" fontId="3" fillId="0" borderId="3" xfId="0" applyFont="1" applyBorder="1" applyAlignment="1">
      <alignment horizontal="center" vertical="center" wrapText="1"/>
    </xf>
    <xf numFmtId="0" fontId="0" fillId="0" borderId="3" xfId="0" applyBorder="1" applyAlignment="1">
      <alignment horizontal="center" vertical="center" wrapText="1"/>
    </xf>
    <xf numFmtId="0" fontId="20" fillId="0" borderId="3" xfId="0" applyFont="1" applyBorder="1" applyAlignment="1">
      <alignment horizontal="center" vertical="center" wrapText="1"/>
    </xf>
    <xf numFmtId="165" fontId="5" fillId="0" borderId="3" xfId="0" applyNumberFormat="1" applyFont="1" applyBorder="1" applyAlignment="1">
      <alignment horizontal="center" vertical="center" wrapText="1"/>
    </xf>
    <xf numFmtId="0" fontId="0" fillId="0" borderId="10" xfId="0" applyBorder="1" applyAlignment="1">
      <alignment horizontal="center" vertical="center" wrapText="1"/>
    </xf>
    <xf numFmtId="0" fontId="0" fillId="0" borderId="3" xfId="0" applyBorder="1" applyAlignment="1">
      <alignment horizontal="left" vertical="center" wrapText="1"/>
    </xf>
    <xf numFmtId="0" fontId="7" fillId="0" borderId="11" xfId="0" applyFont="1" applyBorder="1" applyAlignment="1">
      <alignment horizontal="center" vertical="center" wrapText="1"/>
    </xf>
    <xf numFmtId="0" fontId="7" fillId="0" borderId="2"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20" fillId="0" borderId="2"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10" fontId="3" fillId="0" borderId="2" xfId="0" applyNumberFormat="1" applyFont="1" applyBorder="1" applyAlignment="1">
      <alignment horizontal="center" vertical="center" wrapText="1"/>
    </xf>
    <xf numFmtId="10" fontId="3" fillId="0" borderId="3" xfId="0" applyNumberFormat="1" applyFont="1" applyBorder="1" applyAlignment="1">
      <alignment horizontal="center" vertical="center" wrapText="1"/>
    </xf>
    <xf numFmtId="10" fontId="3" fillId="0" borderId="10" xfId="0" applyNumberFormat="1" applyFont="1" applyBorder="1" applyAlignment="1">
      <alignment horizontal="center" vertical="center" wrapText="1"/>
    </xf>
    <xf numFmtId="10" fontId="3" fillId="0" borderId="11" xfId="0" applyNumberFormat="1"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6" fillId="0" borderId="3" xfId="0" applyFont="1" applyBorder="1" applyAlignment="1">
      <alignment horizontal="left" vertical="center" wrapText="1"/>
    </xf>
    <xf numFmtId="0" fontId="3" fillId="0" borderId="24"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5" xfId="0" applyFont="1" applyBorder="1" applyAlignment="1">
      <alignment horizontal="center" vertical="center" wrapText="1"/>
    </xf>
    <xf numFmtId="0" fontId="25" fillId="0" borderId="2" xfId="0" applyFont="1" applyBorder="1" applyAlignment="1">
      <alignment vertical="center" wrapText="1"/>
    </xf>
    <xf numFmtId="0" fontId="25" fillId="0" borderId="10" xfId="0" applyFont="1" applyBorder="1" applyAlignment="1">
      <alignment vertical="center" wrapText="1"/>
    </xf>
    <xf numFmtId="0" fontId="25" fillId="0" borderId="11" xfId="0" applyFont="1" applyBorder="1" applyAlignment="1">
      <alignment vertical="center" wrapText="1"/>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5" fillId="0" borderId="3" xfId="2" applyFont="1" applyBorder="1" applyAlignment="1">
      <alignment horizontal="left" vertical="center" wrapText="1"/>
    </xf>
    <xf numFmtId="164" fontId="5" fillId="0" borderId="3" xfId="2" applyNumberFormat="1" applyFont="1" applyBorder="1" applyAlignment="1">
      <alignment horizontal="center" vertical="center"/>
    </xf>
    <xf numFmtId="0" fontId="5" fillId="12" borderId="2" xfId="2" applyFont="1" applyFill="1" applyBorder="1" applyAlignment="1">
      <alignment horizontal="left" vertical="center" wrapText="1"/>
    </xf>
    <xf numFmtId="0" fontId="5" fillId="12" borderId="11" xfId="2" applyFont="1" applyFill="1" applyBorder="1" applyAlignment="1">
      <alignment horizontal="left" vertical="center" wrapText="1"/>
    </xf>
    <xf numFmtId="164" fontId="5" fillId="12" borderId="3" xfId="0" applyNumberFormat="1" applyFont="1" applyFill="1" applyBorder="1" applyAlignment="1">
      <alignment horizontal="left" vertical="center" wrapText="1"/>
    </xf>
    <xf numFmtId="10" fontId="6" fillId="0" borderId="3"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0" fillId="0" borderId="16" xfId="0" applyBorder="1" applyAlignment="1">
      <alignment horizontal="center" vertical="center" wrapText="1"/>
    </xf>
    <xf numFmtId="0" fontId="0" fillId="0" borderId="18" xfId="0" applyBorder="1" applyAlignment="1">
      <alignment horizontal="center" vertical="center" wrapText="1"/>
    </xf>
    <xf numFmtId="0" fontId="7" fillId="0" borderId="3" xfId="0" applyFont="1" applyBorder="1" applyAlignment="1">
      <alignment horizontal="center" vertical="center" wrapText="1"/>
    </xf>
    <xf numFmtId="0" fontId="15" fillId="0" borderId="2" xfId="0" applyFont="1" applyBorder="1" applyAlignment="1">
      <alignment horizontal="left" vertical="center" wrapText="1"/>
    </xf>
    <xf numFmtId="0" fontId="15" fillId="0" borderId="11" xfId="0" applyFont="1" applyBorder="1" applyAlignment="1">
      <alignment horizontal="left" vertical="center" wrapText="1"/>
    </xf>
    <xf numFmtId="0" fontId="7" fillId="0" borderId="30" xfId="0" applyFont="1" applyBorder="1" applyAlignment="1">
      <alignment horizontal="center" vertical="center" wrapText="1"/>
    </xf>
    <xf numFmtId="0" fontId="7" fillId="0" borderId="17" xfId="0" applyFont="1" applyBorder="1" applyAlignment="1">
      <alignment horizontal="center" vertical="center" wrapText="1"/>
    </xf>
    <xf numFmtId="0" fontId="3" fillId="0" borderId="30" xfId="0" applyFont="1" applyBorder="1" applyAlignment="1">
      <alignment horizontal="center" vertical="center" wrapText="1"/>
    </xf>
    <xf numFmtId="164" fontId="5" fillId="0" borderId="2" xfId="1" applyNumberFormat="1" applyFont="1" applyBorder="1" applyAlignment="1">
      <alignment horizontal="center" vertical="center"/>
    </xf>
    <xf numFmtId="164" fontId="5" fillId="0" borderId="10" xfId="1" applyNumberFormat="1" applyFont="1" applyBorder="1" applyAlignment="1">
      <alignment horizontal="center" vertical="center"/>
    </xf>
    <xf numFmtId="164" fontId="5" fillId="0" borderId="11" xfId="1" applyNumberFormat="1" applyFont="1" applyBorder="1" applyAlignment="1">
      <alignment horizontal="center" vertical="center"/>
    </xf>
    <xf numFmtId="0" fontId="5" fillId="12" borderId="2" xfId="1" applyFont="1" applyFill="1" applyBorder="1" applyAlignment="1">
      <alignment horizontal="left" vertical="center" wrapText="1"/>
    </xf>
    <xf numFmtId="0" fontId="0" fillId="0" borderId="11" xfId="0" applyBorder="1" applyAlignment="1">
      <alignment horizontal="left" vertical="center" wrapText="1"/>
    </xf>
    <xf numFmtId="0" fontId="5" fillId="0" borderId="2" xfId="1" applyFont="1" applyBorder="1" applyAlignment="1">
      <alignment horizontal="left" vertical="center" wrapText="1"/>
    </xf>
    <xf numFmtId="0" fontId="5" fillId="0" borderId="10" xfId="1" applyFont="1" applyBorder="1" applyAlignment="1">
      <alignment horizontal="left" vertical="center" wrapText="1"/>
    </xf>
    <xf numFmtId="0" fontId="5" fillId="0" borderId="11" xfId="1" applyFont="1" applyBorder="1" applyAlignment="1">
      <alignment horizontal="left" vertical="center" wrapText="1"/>
    </xf>
    <xf numFmtId="0" fontId="7" fillId="0" borderId="12" xfId="0" applyFont="1" applyBorder="1" applyAlignment="1">
      <alignment horizontal="center" vertical="center" wrapText="1"/>
    </xf>
    <xf numFmtId="164" fontId="5" fillId="0" borderId="2" xfId="1" applyNumberFormat="1" applyFont="1" applyBorder="1" applyAlignment="1">
      <alignment horizontal="center" vertical="center" wrapText="1"/>
    </xf>
    <xf numFmtId="164" fontId="5" fillId="0" borderId="11" xfId="1" applyNumberFormat="1" applyFont="1" applyBorder="1" applyAlignment="1">
      <alignment horizontal="center" vertical="center" wrapText="1"/>
    </xf>
    <xf numFmtId="0" fontId="25" fillId="13" borderId="2" xfId="0" applyFont="1" applyFill="1" applyBorder="1" applyAlignment="1">
      <alignment vertical="center" wrapText="1"/>
    </xf>
    <xf numFmtId="0" fontId="25" fillId="13" borderId="11" xfId="0" applyFont="1" applyFill="1" applyBorder="1" applyAlignment="1">
      <alignment vertical="center" wrapText="1"/>
    </xf>
    <xf numFmtId="0" fontId="0" fillId="0" borderId="11" xfId="0" applyBorder="1" applyAlignment="1">
      <alignment vertical="center"/>
    </xf>
    <xf numFmtId="164" fontId="6" fillId="9" borderId="2" xfId="0" applyNumberFormat="1" applyFont="1" applyFill="1" applyBorder="1" applyAlignment="1">
      <alignment horizontal="center" vertical="center"/>
    </xf>
    <xf numFmtId="164" fontId="6" fillId="9" borderId="11" xfId="0" applyNumberFormat="1" applyFont="1" applyFill="1" applyBorder="1" applyAlignment="1">
      <alignment horizontal="center" vertical="center"/>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4" fontId="3" fillId="0" borderId="25" xfId="0" applyNumberFormat="1" applyFont="1" applyBorder="1" applyAlignment="1">
      <alignment horizontal="center" vertical="center" wrapText="1"/>
    </xf>
    <xf numFmtId="0" fontId="25" fillId="13" borderId="10" xfId="0" applyFont="1" applyFill="1" applyBorder="1" applyAlignment="1">
      <alignment vertical="center" wrapText="1"/>
    </xf>
    <xf numFmtId="0" fontId="0" fillId="0" borderId="10" xfId="0" applyBorder="1" applyAlignment="1">
      <alignment horizontal="center" vertical="center"/>
    </xf>
    <xf numFmtId="0" fontId="0" fillId="0" borderId="10" xfId="0" applyBorder="1" applyAlignment="1">
      <alignment horizontal="left" vertical="center" wrapText="1"/>
    </xf>
    <xf numFmtId="4" fontId="5" fillId="0" borderId="2" xfId="0" applyNumberFormat="1" applyFont="1" applyBorder="1" applyAlignment="1">
      <alignment horizontal="center" vertical="center"/>
    </xf>
    <xf numFmtId="0" fontId="8" fillId="7" borderId="11" xfId="0" applyFont="1" applyFill="1" applyBorder="1" applyAlignment="1">
      <alignment horizontal="center" vertical="center" wrapText="1"/>
    </xf>
    <xf numFmtId="0" fontId="9" fillId="7" borderId="11" xfId="0" applyFont="1" applyFill="1" applyBorder="1" applyAlignment="1">
      <alignment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17" fillId="2" borderId="0" xfId="0" applyFont="1" applyFill="1" applyAlignment="1">
      <alignment horizontal="left" vertical="top" wrapText="1"/>
    </xf>
    <xf numFmtId="0" fontId="6" fillId="12" borderId="2" xfId="0" applyFont="1" applyFill="1" applyBorder="1" applyAlignment="1">
      <alignment vertical="center" wrapText="1"/>
    </xf>
    <xf numFmtId="0" fontId="6" fillId="12" borderId="10" xfId="0" applyFont="1" applyFill="1" applyBorder="1" applyAlignment="1">
      <alignment vertical="center" wrapText="1"/>
    </xf>
    <xf numFmtId="0" fontId="6" fillId="12" borderId="11" xfId="0" applyFont="1" applyFill="1" applyBorder="1" applyAlignment="1">
      <alignment vertical="center" wrapText="1"/>
    </xf>
    <xf numFmtId="4" fontId="3" fillId="0" borderId="27" xfId="0" applyNumberFormat="1" applyFont="1" applyFill="1" applyBorder="1" applyAlignment="1">
      <alignment horizontal="center" vertical="center" wrapText="1"/>
    </xf>
  </cellXfs>
  <cellStyles count="4">
    <cellStyle name="Κανονικό" xfId="0" builtinId="0"/>
    <cellStyle name="Κανονικό 2" xfId="1" xr:uid="{00000000-0005-0000-0000-000001000000}"/>
    <cellStyle name="Κανονικό 2 2" xfId="3" xr:uid="{7F3D42BA-6C7A-4AAB-9368-27804339CC8D}"/>
    <cellStyle name="Κανονικό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C9F79-196F-4563-8544-4B36DA7E47F0}">
  <sheetPr>
    <pageSetUpPr fitToPage="1"/>
  </sheetPr>
  <dimension ref="A1:DB342"/>
  <sheetViews>
    <sheetView showGridLines="0" tabSelected="1" topLeftCell="D1" zoomScale="80" zoomScaleNormal="80" workbookViewId="0">
      <pane ySplit="2" topLeftCell="A207" activePane="bottomLeft" state="frozen"/>
      <selection pane="bottomLeft" activeCell="P234" sqref="P234"/>
    </sheetView>
  </sheetViews>
  <sheetFormatPr defaultRowHeight="15" x14ac:dyDescent="0.25"/>
  <cols>
    <col min="1" max="1" width="8" customWidth="1"/>
    <col min="2" max="2" width="7.5703125" customWidth="1"/>
    <col min="3" max="3" width="15.140625" style="104" customWidth="1"/>
    <col min="4" max="4" width="7" style="104" customWidth="1"/>
    <col min="5" max="5" width="34.140625" style="104" customWidth="1"/>
    <col min="6" max="6" width="30.140625" customWidth="1"/>
    <col min="7" max="7" width="20.28515625" customWidth="1"/>
    <col min="8" max="8" width="33.7109375" customWidth="1"/>
    <col min="9" max="9" width="17.85546875" customWidth="1"/>
    <col min="10" max="10" width="15.140625" customWidth="1"/>
    <col min="11" max="11" width="17.85546875" customWidth="1"/>
    <col min="12" max="12" width="15.140625" customWidth="1"/>
    <col min="13" max="14" width="11.42578125" customWidth="1"/>
    <col min="15" max="15" width="21.85546875" customWidth="1"/>
    <col min="16" max="16" width="17.28515625" customWidth="1"/>
    <col min="17" max="18" width="17.7109375" customWidth="1"/>
    <col min="19" max="19" width="7.5703125" customWidth="1"/>
    <col min="20" max="20" width="7.5703125" style="104" customWidth="1"/>
    <col min="21" max="21" width="29.7109375" customWidth="1"/>
    <col min="22" max="22" width="14.42578125" customWidth="1"/>
    <col min="23" max="23" width="10" customWidth="1"/>
    <col min="24" max="24" width="20.28515625" customWidth="1"/>
    <col min="25" max="25" width="16.7109375" customWidth="1"/>
    <col min="26" max="26" width="19.42578125" customWidth="1"/>
    <col min="27" max="27" width="16.7109375" customWidth="1"/>
    <col min="28" max="31" width="17.5703125" customWidth="1"/>
    <col min="32" max="34" width="16.140625" customWidth="1"/>
    <col min="35" max="35" width="18" customWidth="1"/>
    <col min="36" max="36" width="16.42578125" customWidth="1"/>
  </cols>
  <sheetData>
    <row r="1" spans="1:106" s="81" customFormat="1" ht="18.75" x14ac:dyDescent="0.3">
      <c r="A1" s="500" t="s">
        <v>572</v>
      </c>
      <c r="B1" s="500"/>
      <c r="C1" s="500"/>
      <c r="D1" s="500"/>
      <c r="E1" s="500"/>
      <c r="F1" s="500"/>
      <c r="G1" s="500"/>
      <c r="H1" s="500"/>
      <c r="I1" s="500"/>
      <c r="J1" s="500"/>
      <c r="K1" s="500"/>
      <c r="L1" s="500"/>
      <c r="M1" s="500"/>
      <c r="N1" s="500"/>
      <c r="O1" s="500"/>
      <c r="P1" s="500"/>
      <c r="Q1" s="500"/>
      <c r="R1" s="500"/>
      <c r="S1" s="500"/>
      <c r="T1" s="500"/>
      <c r="U1" s="500"/>
      <c r="V1" s="500"/>
      <c r="W1" s="500"/>
      <c r="X1" s="500"/>
      <c r="Y1" s="500"/>
      <c r="Z1" s="500"/>
      <c r="AA1" s="500"/>
      <c r="AB1" s="500"/>
      <c r="AC1" s="500"/>
      <c r="AD1" s="500"/>
      <c r="AE1" s="500"/>
      <c r="AF1" s="500"/>
      <c r="AG1" s="247"/>
      <c r="AH1" s="247"/>
      <c r="AI1" s="247"/>
    </row>
    <row r="2" spans="1:106" ht="70.5" customHeight="1" x14ac:dyDescent="0.25">
      <c r="A2" s="1" t="s">
        <v>0</v>
      </c>
      <c r="B2" s="1" t="s">
        <v>1</v>
      </c>
      <c r="C2" s="1" t="s">
        <v>2</v>
      </c>
      <c r="D2" s="1" t="s">
        <v>462</v>
      </c>
      <c r="E2" s="1" t="s">
        <v>463</v>
      </c>
      <c r="F2" s="3" t="s">
        <v>144</v>
      </c>
      <c r="G2" s="3" t="s">
        <v>145</v>
      </c>
      <c r="H2" s="256" t="s">
        <v>146</v>
      </c>
      <c r="I2" s="256" t="s">
        <v>147</v>
      </c>
      <c r="J2" s="256" t="s">
        <v>317</v>
      </c>
      <c r="K2" s="256" t="s">
        <v>543</v>
      </c>
      <c r="L2" s="256" t="s">
        <v>544</v>
      </c>
      <c r="M2" s="257" t="s">
        <v>3</v>
      </c>
      <c r="N2" s="257" t="s">
        <v>321</v>
      </c>
      <c r="O2" s="257" t="s">
        <v>314</v>
      </c>
      <c r="P2" s="257" t="s">
        <v>540</v>
      </c>
      <c r="Q2" s="257" t="s">
        <v>541</v>
      </c>
      <c r="R2" s="257" t="s">
        <v>542</v>
      </c>
      <c r="S2" s="2" t="s">
        <v>4</v>
      </c>
      <c r="T2" s="2" t="s">
        <v>354</v>
      </c>
      <c r="U2" s="2" t="s">
        <v>5</v>
      </c>
      <c r="V2" s="2" t="s">
        <v>6</v>
      </c>
      <c r="W2" s="2" t="s">
        <v>7</v>
      </c>
      <c r="X2" s="259" t="s">
        <v>407</v>
      </c>
      <c r="Y2" s="259" t="s">
        <v>545</v>
      </c>
      <c r="Z2" s="259" t="s">
        <v>546</v>
      </c>
      <c r="AA2" s="259" t="s">
        <v>547</v>
      </c>
      <c r="AB2" s="260" t="s">
        <v>8</v>
      </c>
      <c r="AC2" s="260" t="s">
        <v>549</v>
      </c>
      <c r="AD2" s="260" t="s">
        <v>548</v>
      </c>
      <c r="AE2" s="260" t="s">
        <v>550</v>
      </c>
      <c r="AF2" s="79" t="s">
        <v>9</v>
      </c>
      <c r="AG2" s="79" t="s">
        <v>551</v>
      </c>
      <c r="AH2" s="79" t="s">
        <v>552</v>
      </c>
      <c r="AI2" s="79" t="s">
        <v>553</v>
      </c>
      <c r="AJ2" s="3" t="s">
        <v>430</v>
      </c>
    </row>
    <row r="3" spans="1:106" ht="88.5" customHeight="1" x14ac:dyDescent="0.25">
      <c r="A3" s="23" t="s">
        <v>16</v>
      </c>
      <c r="B3" s="23" t="s">
        <v>17</v>
      </c>
      <c r="C3" s="23" t="s">
        <v>110</v>
      </c>
      <c r="D3" s="23">
        <v>12</v>
      </c>
      <c r="E3" s="23" t="s">
        <v>464</v>
      </c>
      <c r="F3" s="365" t="s">
        <v>268</v>
      </c>
      <c r="G3" s="492">
        <v>3674999.9999999995</v>
      </c>
      <c r="H3" s="365" t="s">
        <v>267</v>
      </c>
      <c r="I3" s="368">
        <v>1200000</v>
      </c>
      <c r="J3" s="358">
        <f>I3/$G$11</f>
        <v>0.12507817385866166</v>
      </c>
      <c r="K3" s="368">
        <v>1200000</v>
      </c>
      <c r="L3" s="358">
        <f>K3/$G$11</f>
        <v>0.12507817385866166</v>
      </c>
      <c r="M3" s="253">
        <v>5544</v>
      </c>
      <c r="N3" s="34" t="s">
        <v>305</v>
      </c>
      <c r="O3" s="11">
        <v>1200000</v>
      </c>
      <c r="P3" s="11"/>
      <c r="Q3" s="11">
        <v>1200000</v>
      </c>
      <c r="R3" s="11"/>
      <c r="S3" s="91">
        <v>6016135</v>
      </c>
      <c r="T3" s="4"/>
      <c r="U3" s="4" t="s">
        <v>518</v>
      </c>
      <c r="V3" s="4" t="s">
        <v>405</v>
      </c>
      <c r="W3" s="19">
        <v>46119</v>
      </c>
      <c r="X3" s="97">
        <v>226950.39999999999</v>
      </c>
      <c r="Y3" s="97"/>
      <c r="Z3" s="97">
        <v>226950.39999999999</v>
      </c>
      <c r="AA3" s="97"/>
      <c r="AB3" s="4"/>
      <c r="AC3" s="4"/>
      <c r="AD3" s="4"/>
      <c r="AE3" s="4"/>
      <c r="AF3" s="150"/>
      <c r="AG3" s="150"/>
      <c r="AH3" s="150"/>
      <c r="AI3" s="150"/>
      <c r="AJ3" s="9"/>
    </row>
    <row r="4" spans="1:106" ht="88.5" customHeight="1" x14ac:dyDescent="0.25">
      <c r="A4" s="23">
        <v>1</v>
      </c>
      <c r="B4" s="23" t="s">
        <v>17</v>
      </c>
      <c r="C4" s="23" t="s">
        <v>110</v>
      </c>
      <c r="D4" s="23">
        <v>12</v>
      </c>
      <c r="E4" s="23" t="s">
        <v>464</v>
      </c>
      <c r="F4" s="474"/>
      <c r="G4" s="396"/>
      <c r="H4" s="474"/>
      <c r="I4" s="396"/>
      <c r="J4" s="375"/>
      <c r="K4" s="396"/>
      <c r="L4" s="375"/>
      <c r="M4" s="254">
        <v>22367</v>
      </c>
      <c r="N4" s="34" t="s">
        <v>535</v>
      </c>
      <c r="O4" s="11">
        <v>1200000</v>
      </c>
      <c r="P4" s="11"/>
      <c r="Q4" s="11">
        <v>1200000</v>
      </c>
      <c r="R4" s="11"/>
      <c r="S4" s="91"/>
      <c r="T4" s="4"/>
      <c r="U4" s="4"/>
      <c r="V4" s="4"/>
      <c r="W4" s="19"/>
      <c r="X4" s="97"/>
      <c r="Y4" s="97"/>
      <c r="Z4" s="97"/>
      <c r="AA4" s="97"/>
      <c r="AB4" s="4"/>
      <c r="AC4" s="4"/>
      <c r="AD4" s="4"/>
      <c r="AE4" s="4"/>
      <c r="AF4" s="150"/>
      <c r="AG4" s="150"/>
      <c r="AH4" s="150"/>
      <c r="AI4" s="150"/>
      <c r="AJ4" s="9"/>
    </row>
    <row r="5" spans="1:106" ht="62.25" customHeight="1" x14ac:dyDescent="0.25">
      <c r="A5" s="23" t="s">
        <v>16</v>
      </c>
      <c r="B5" s="23" t="s">
        <v>17</v>
      </c>
      <c r="C5" s="23" t="s">
        <v>110</v>
      </c>
      <c r="D5" s="23">
        <v>4</v>
      </c>
      <c r="E5" s="23" t="s">
        <v>465</v>
      </c>
      <c r="F5" s="5" t="s">
        <v>148</v>
      </c>
      <c r="G5" s="6">
        <v>919000</v>
      </c>
      <c r="H5" s="7"/>
      <c r="I5" s="9"/>
      <c r="J5" s="82">
        <f>I5/$G$11</f>
        <v>0</v>
      </c>
      <c r="K5" s="9"/>
      <c r="L5" s="82">
        <f>K5/$G$11</f>
        <v>0</v>
      </c>
      <c r="M5" s="96"/>
      <c r="N5" s="251"/>
      <c r="O5" s="255"/>
      <c r="P5" s="255"/>
      <c r="Q5" s="255"/>
      <c r="R5" s="255"/>
      <c r="S5" s="4"/>
      <c r="T5" s="4"/>
      <c r="U5" s="4"/>
      <c r="V5" s="4"/>
      <c r="W5" s="4"/>
      <c r="X5" s="4"/>
      <c r="Y5" s="4"/>
      <c r="Z5" s="4"/>
      <c r="AA5" s="4"/>
      <c r="AB5" s="4"/>
      <c r="AC5" s="4"/>
      <c r="AD5" s="4"/>
      <c r="AE5" s="4"/>
      <c r="AF5" s="150"/>
      <c r="AG5" s="150"/>
      <c r="AH5" s="150"/>
      <c r="AI5" s="150"/>
      <c r="AJ5" s="9"/>
    </row>
    <row r="6" spans="1:106" ht="45" customHeight="1" x14ac:dyDescent="0.25">
      <c r="A6" s="23" t="s">
        <v>16</v>
      </c>
      <c r="B6" s="23" t="s">
        <v>17</v>
      </c>
      <c r="C6" s="23" t="s">
        <v>110</v>
      </c>
      <c r="D6" s="23">
        <v>28</v>
      </c>
      <c r="E6" s="362" t="s">
        <v>466</v>
      </c>
      <c r="F6" s="365" t="s">
        <v>149</v>
      </c>
      <c r="G6" s="492">
        <v>4000000</v>
      </c>
      <c r="H6" s="412" t="s">
        <v>286</v>
      </c>
      <c r="I6" s="368">
        <v>725000</v>
      </c>
      <c r="J6" s="428">
        <f>I6/$G$11</f>
        <v>7.5568063372941419E-2</v>
      </c>
      <c r="K6" s="368">
        <v>725000</v>
      </c>
      <c r="L6" s="428">
        <f>K6/$G$11</f>
        <v>7.5568063372941419E-2</v>
      </c>
      <c r="M6" s="425">
        <v>11013</v>
      </c>
      <c r="N6" s="369" t="s">
        <v>355</v>
      </c>
      <c r="O6" s="347">
        <v>1200000</v>
      </c>
      <c r="P6" s="347"/>
      <c r="Q6" s="347">
        <v>1200000</v>
      </c>
      <c r="R6" s="347"/>
      <c r="S6" s="124">
        <v>6020482</v>
      </c>
      <c r="T6" s="115" t="s">
        <v>358</v>
      </c>
      <c r="U6" s="125" t="s">
        <v>391</v>
      </c>
      <c r="V6" s="125" t="s">
        <v>394</v>
      </c>
      <c r="W6" s="19">
        <v>45692</v>
      </c>
      <c r="X6" s="97">
        <v>117125</v>
      </c>
      <c r="Y6" s="97"/>
      <c r="Z6" s="97">
        <v>117125</v>
      </c>
      <c r="AA6" s="97"/>
      <c r="AB6" s="97">
        <v>117125</v>
      </c>
      <c r="AC6" s="97"/>
      <c r="AD6" s="97">
        <v>117125</v>
      </c>
      <c r="AE6" s="97"/>
      <c r="AF6" s="202"/>
      <c r="AG6" s="202"/>
      <c r="AH6" s="262">
        <v>50000</v>
      </c>
      <c r="AI6" s="202"/>
      <c r="AJ6" s="9"/>
    </row>
    <row r="7" spans="1:106" ht="24" customHeight="1" x14ac:dyDescent="0.25">
      <c r="A7" s="98" t="s">
        <v>16</v>
      </c>
      <c r="B7" s="98" t="s">
        <v>17</v>
      </c>
      <c r="C7" s="98" t="s">
        <v>110</v>
      </c>
      <c r="D7" s="23">
        <v>28</v>
      </c>
      <c r="E7" s="462"/>
      <c r="F7" s="491"/>
      <c r="G7" s="490"/>
      <c r="H7" s="430"/>
      <c r="I7" s="490"/>
      <c r="J7" s="426"/>
      <c r="K7" s="490"/>
      <c r="L7" s="426"/>
      <c r="M7" s="426"/>
      <c r="N7" s="429"/>
      <c r="O7" s="390"/>
      <c r="P7" s="390"/>
      <c r="Q7" s="390"/>
      <c r="R7" s="390"/>
      <c r="S7" s="124">
        <v>6020854</v>
      </c>
      <c r="T7" s="115" t="s">
        <v>358</v>
      </c>
      <c r="U7" s="125" t="s">
        <v>392</v>
      </c>
      <c r="V7" s="125" t="s">
        <v>395</v>
      </c>
      <c r="W7" s="19">
        <v>45692</v>
      </c>
      <c r="X7" s="97">
        <v>349319.98</v>
      </c>
      <c r="Y7" s="97"/>
      <c r="Z7" s="97">
        <v>349319.98</v>
      </c>
      <c r="AA7" s="97"/>
      <c r="AB7" s="97">
        <v>349319.98</v>
      </c>
      <c r="AC7" s="97"/>
      <c r="AD7" s="97">
        <v>349319.98</v>
      </c>
      <c r="AE7" s="97"/>
      <c r="AF7" s="211"/>
      <c r="AG7" s="211"/>
      <c r="AH7" s="262">
        <v>50000</v>
      </c>
      <c r="AI7" s="211"/>
      <c r="AJ7" s="9"/>
    </row>
    <row r="8" spans="1:106" ht="33.75" customHeight="1" x14ac:dyDescent="0.25">
      <c r="A8" s="34" t="s">
        <v>16</v>
      </c>
      <c r="B8" s="34" t="s">
        <v>17</v>
      </c>
      <c r="C8" s="34" t="s">
        <v>110</v>
      </c>
      <c r="D8" s="252">
        <v>28</v>
      </c>
      <c r="E8" s="462"/>
      <c r="F8" s="491"/>
      <c r="G8" s="490"/>
      <c r="H8" s="430"/>
      <c r="I8" s="490"/>
      <c r="J8" s="426"/>
      <c r="K8" s="490"/>
      <c r="L8" s="426"/>
      <c r="M8" s="426"/>
      <c r="N8" s="375"/>
      <c r="O8" s="390"/>
      <c r="P8" s="390"/>
      <c r="Q8" s="390"/>
      <c r="R8" s="390"/>
      <c r="S8" s="124">
        <v>6020483</v>
      </c>
      <c r="T8" s="115" t="s">
        <v>358</v>
      </c>
      <c r="U8" s="125" t="s">
        <v>393</v>
      </c>
      <c r="V8" s="125" t="s">
        <v>396</v>
      </c>
      <c r="W8" s="19">
        <v>45692</v>
      </c>
      <c r="X8" s="97">
        <v>258428</v>
      </c>
      <c r="Y8" s="97"/>
      <c r="Z8" s="97">
        <v>258428</v>
      </c>
      <c r="AA8" s="97"/>
      <c r="AB8" s="97">
        <v>258428</v>
      </c>
      <c r="AC8" s="97"/>
      <c r="AD8" s="97">
        <v>258428</v>
      </c>
      <c r="AE8" s="202"/>
      <c r="AF8" s="197"/>
      <c r="AG8" s="197"/>
      <c r="AH8" s="262">
        <v>50000</v>
      </c>
      <c r="AI8" s="197"/>
      <c r="AJ8" s="9"/>
    </row>
    <row r="9" spans="1:106" ht="57" customHeight="1" x14ac:dyDescent="0.25">
      <c r="A9" s="98" t="s">
        <v>16</v>
      </c>
      <c r="B9" s="98" t="s">
        <v>17</v>
      </c>
      <c r="C9" s="98" t="s">
        <v>110</v>
      </c>
      <c r="D9" s="238">
        <v>28</v>
      </c>
      <c r="E9" s="462"/>
      <c r="F9" s="491"/>
      <c r="G9" s="490"/>
      <c r="H9" s="248" t="s">
        <v>524</v>
      </c>
      <c r="I9" s="11">
        <v>4000000</v>
      </c>
      <c r="J9" s="142">
        <f>I9/$G$11</f>
        <v>0.41692724619553889</v>
      </c>
      <c r="K9" s="11">
        <v>4000000</v>
      </c>
      <c r="L9" s="142">
        <f>K9/$G$11</f>
        <v>0.41692724619553889</v>
      </c>
      <c r="M9" s="240"/>
      <c r="N9" s="242"/>
      <c r="O9" s="241"/>
      <c r="P9" s="241"/>
      <c r="Q9" s="265">
        <v>4000000</v>
      </c>
      <c r="R9" s="241"/>
      <c r="S9" s="124"/>
      <c r="T9" s="23"/>
      <c r="U9" s="125"/>
      <c r="V9" s="125"/>
      <c r="W9" s="19"/>
      <c r="X9" s="97"/>
      <c r="Y9" s="97"/>
      <c r="Z9" s="265">
        <v>4000000</v>
      </c>
      <c r="AA9" s="97"/>
      <c r="AB9" s="97"/>
      <c r="AC9" s="97"/>
      <c r="AD9" s="266">
        <v>500000</v>
      </c>
      <c r="AE9" s="97"/>
      <c r="AF9" s="150"/>
      <c r="AG9" s="150"/>
      <c r="AH9" s="263"/>
      <c r="AI9" s="150"/>
      <c r="AJ9" s="9"/>
    </row>
    <row r="10" spans="1:106" s="20" customFormat="1" ht="36" customHeight="1" x14ac:dyDescent="0.25">
      <c r="A10" s="34" t="s">
        <v>16</v>
      </c>
      <c r="B10" s="34" t="s">
        <v>17</v>
      </c>
      <c r="C10" s="34" t="s">
        <v>110</v>
      </c>
      <c r="D10" s="239">
        <v>28</v>
      </c>
      <c r="E10" s="463"/>
      <c r="F10" s="7" t="s">
        <v>150</v>
      </c>
      <c r="G10" s="11">
        <v>1000000</v>
      </c>
      <c r="H10" s="7" t="s">
        <v>151</v>
      </c>
      <c r="I10" s="11">
        <v>1000000</v>
      </c>
      <c r="J10" s="142">
        <f>I10/$G$11</f>
        <v>0.10423181154888472</v>
      </c>
      <c r="K10" s="11">
        <v>1000000</v>
      </c>
      <c r="L10" s="142">
        <f>K10/$G$11</f>
        <v>0.10423181154888472</v>
      </c>
      <c r="M10" s="34" t="s">
        <v>111</v>
      </c>
      <c r="N10" s="34" t="s">
        <v>306</v>
      </c>
      <c r="O10" s="11">
        <v>1000000</v>
      </c>
      <c r="P10" s="11"/>
      <c r="Q10" s="11">
        <v>1000000</v>
      </c>
      <c r="R10" s="11"/>
      <c r="S10" s="17" t="s">
        <v>112</v>
      </c>
      <c r="T10" s="4"/>
      <c r="U10" s="18" t="s">
        <v>113</v>
      </c>
      <c r="V10" s="18" t="s">
        <v>114</v>
      </c>
      <c r="W10" s="19">
        <v>45174</v>
      </c>
      <c r="X10" s="97">
        <v>1000000</v>
      </c>
      <c r="Y10" s="97"/>
      <c r="Z10" s="97">
        <v>1000000</v>
      </c>
      <c r="AA10" s="97"/>
      <c r="AB10" s="213"/>
      <c r="AC10" s="213"/>
      <c r="AD10" s="266">
        <v>890011.24</v>
      </c>
      <c r="AE10" s="213"/>
      <c r="AF10" s="151"/>
      <c r="AG10" s="151"/>
      <c r="AH10" s="264">
        <v>250000</v>
      </c>
      <c r="AI10" s="151"/>
      <c r="AJ10" s="28"/>
    </row>
    <row r="11" spans="1:106" s="20" customFormat="1" ht="15.75" x14ac:dyDescent="0.25">
      <c r="A11" s="493" t="s">
        <v>152</v>
      </c>
      <c r="B11" s="494"/>
      <c r="C11" s="494"/>
      <c r="D11" s="494"/>
      <c r="E11" s="494"/>
      <c r="F11" s="494"/>
      <c r="G11" s="145">
        <f>SUM(G3:G10)</f>
        <v>9594000</v>
      </c>
      <c r="H11" s="146">
        <f>COUNTA(H3:H10)</f>
        <v>4</v>
      </c>
      <c r="I11" s="145">
        <f>SUM(I3:I10)</f>
        <v>6925000</v>
      </c>
      <c r="J11" s="147">
        <f>I11/$G$11</f>
        <v>0.72180529497602663</v>
      </c>
      <c r="K11" s="145">
        <f>SUM(K3:K10)</f>
        <v>6925000</v>
      </c>
      <c r="L11" s="147">
        <f>K11/$G$11</f>
        <v>0.72180529497602663</v>
      </c>
      <c r="M11" s="145"/>
      <c r="N11" s="146">
        <f>COUNTA(N3:N10)</f>
        <v>4</v>
      </c>
      <c r="O11" s="145">
        <f>SUM(O3:O10)</f>
        <v>4600000</v>
      </c>
      <c r="P11" s="145">
        <f>SUM(P3:P10)</f>
        <v>0</v>
      </c>
      <c r="Q11" s="145">
        <f>SUM(Q3:Q10)</f>
        <v>8600000</v>
      </c>
      <c r="R11" s="145">
        <f>SUM(R3:R10)</f>
        <v>0</v>
      </c>
      <c r="S11" s="99">
        <f>COUNTA(S3:S10)</f>
        <v>5</v>
      </c>
      <c r="T11" s="99">
        <f>COUNTA(T3:T10)</f>
        <v>3</v>
      </c>
      <c r="U11" s="21"/>
      <c r="V11" s="21"/>
      <c r="W11" s="22"/>
      <c r="X11" s="13">
        <f>SUM(X3:X10)</f>
        <v>1951823.38</v>
      </c>
      <c r="Y11" s="13"/>
      <c r="Z11" s="13">
        <f>SUM(Z3:Z10)</f>
        <v>5951823.3799999999</v>
      </c>
      <c r="AA11" s="13"/>
      <c r="AB11" s="13">
        <f>SUM(AB3:AB10)</f>
        <v>724872.98</v>
      </c>
      <c r="AC11" s="13">
        <f>SUM(AC3:AC10)</f>
        <v>0</v>
      </c>
      <c r="AD11" s="13">
        <f>SUM(AD3:AD10)</f>
        <v>2114884.2199999997</v>
      </c>
      <c r="AE11" s="13">
        <f>SUM(AE3:AE10)</f>
        <v>0</v>
      </c>
      <c r="AF11" s="152">
        <f>SUM(AF3:AF10)</f>
        <v>0</v>
      </c>
      <c r="AG11" s="152">
        <f t="shared" ref="AG11:AI11" si="0">SUM(AG3:AG10)</f>
        <v>0</v>
      </c>
      <c r="AH11" s="152">
        <f t="shared" si="0"/>
        <v>400000</v>
      </c>
      <c r="AI11" s="152">
        <f t="shared" si="0"/>
        <v>0</v>
      </c>
      <c r="AJ11" s="28"/>
    </row>
    <row r="12" spans="1:106" s="28" customFormat="1" ht="93.75" customHeight="1" x14ac:dyDescent="0.25">
      <c r="A12" s="23" t="s">
        <v>16</v>
      </c>
      <c r="B12" s="23" t="s">
        <v>17</v>
      </c>
      <c r="C12" s="23" t="s">
        <v>18</v>
      </c>
      <c r="D12" s="23">
        <v>13</v>
      </c>
      <c r="E12" s="23" t="s">
        <v>467</v>
      </c>
      <c r="F12" s="39" t="s">
        <v>153</v>
      </c>
      <c r="G12" s="8">
        <v>2000000</v>
      </c>
      <c r="H12" s="268" t="s">
        <v>570</v>
      </c>
      <c r="I12" s="38"/>
      <c r="J12" s="82">
        <f>I12/$G$16</f>
        <v>0</v>
      </c>
      <c r="K12" s="296">
        <v>2000000</v>
      </c>
      <c r="L12" s="82">
        <f>K12/$G$16</f>
        <v>0.40475776563189669</v>
      </c>
      <c r="M12" s="93"/>
      <c r="N12" s="93"/>
      <c r="O12" s="93"/>
      <c r="P12" s="93"/>
      <c r="Q12" s="296">
        <v>2000000</v>
      </c>
      <c r="R12" s="93"/>
      <c r="S12" s="25"/>
      <c r="T12" s="93"/>
      <c r="U12" s="26"/>
      <c r="V12" s="26"/>
      <c r="W12" s="27"/>
      <c r="X12" s="14"/>
      <c r="Y12" s="14"/>
      <c r="Z12" s="14"/>
      <c r="AA12" s="14"/>
      <c r="AB12" s="14"/>
      <c r="AC12" s="14"/>
      <c r="AD12" s="14"/>
      <c r="AE12" s="14"/>
      <c r="AF12" s="153"/>
      <c r="AG12" s="153"/>
      <c r="AH12" s="153"/>
      <c r="AI12" s="153"/>
      <c r="AJ12" s="481" t="s">
        <v>534</v>
      </c>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row>
    <row r="13" spans="1:106" s="20" customFormat="1" ht="93.75" customHeight="1" x14ac:dyDescent="0.25">
      <c r="A13" s="23" t="s">
        <v>16</v>
      </c>
      <c r="B13" s="23" t="s">
        <v>17</v>
      </c>
      <c r="C13" s="23" t="s">
        <v>18</v>
      </c>
      <c r="D13" s="23">
        <v>16</v>
      </c>
      <c r="E13" s="495" t="s">
        <v>468</v>
      </c>
      <c r="F13" s="372" t="s">
        <v>154</v>
      </c>
      <c r="G13" s="368">
        <v>2941227</v>
      </c>
      <c r="H13" s="268" t="s">
        <v>554</v>
      </c>
      <c r="I13" s="38"/>
      <c r="J13" s="82"/>
      <c r="K13" s="296">
        <v>1200000</v>
      </c>
      <c r="L13" s="142"/>
      <c r="M13" s="93"/>
      <c r="N13" s="93"/>
      <c r="O13" s="93"/>
      <c r="P13" s="93"/>
      <c r="Q13" s="296">
        <v>1200000</v>
      </c>
      <c r="R13" s="93"/>
      <c r="S13" s="25"/>
      <c r="T13" s="93"/>
      <c r="U13" s="26"/>
      <c r="V13" s="26"/>
      <c r="W13" s="27"/>
      <c r="X13" s="14"/>
      <c r="Y13" s="14"/>
      <c r="Z13" s="14"/>
      <c r="AA13" s="14"/>
      <c r="AB13" s="14"/>
      <c r="AC13" s="14"/>
      <c r="AD13" s="14"/>
      <c r="AE13" s="14"/>
      <c r="AF13" s="14"/>
      <c r="AG13" s="14"/>
      <c r="AH13" s="14"/>
      <c r="AI13" s="14"/>
      <c r="AJ13" s="489"/>
    </row>
    <row r="14" spans="1:106" s="20" customFormat="1" ht="89.25" customHeight="1" x14ac:dyDescent="0.25">
      <c r="A14" s="23" t="s">
        <v>16</v>
      </c>
      <c r="B14" s="23" t="s">
        <v>17</v>
      </c>
      <c r="C14" s="23" t="s">
        <v>18</v>
      </c>
      <c r="D14" s="23">
        <v>16</v>
      </c>
      <c r="E14" s="496"/>
      <c r="F14" s="373"/>
      <c r="G14" s="351"/>
      <c r="H14" s="106" t="s">
        <v>155</v>
      </c>
      <c r="I14" s="10">
        <v>300000</v>
      </c>
      <c r="J14" s="82">
        <f>I14/$G$16</f>
        <v>6.0713664844784507E-2</v>
      </c>
      <c r="K14" s="189">
        <v>300000</v>
      </c>
      <c r="L14" s="134">
        <f>K14/$G$16</f>
        <v>6.0713664844784507E-2</v>
      </c>
      <c r="M14" s="98" t="s">
        <v>19</v>
      </c>
      <c r="N14" s="92" t="s">
        <v>307</v>
      </c>
      <c r="O14" s="182">
        <v>300000</v>
      </c>
      <c r="P14" s="182"/>
      <c r="Q14" s="182">
        <v>300000</v>
      </c>
      <c r="R14" s="8"/>
      <c r="S14" s="159" t="s">
        <v>20</v>
      </c>
      <c r="T14" s="183"/>
      <c r="U14" s="317" t="s">
        <v>21</v>
      </c>
      <c r="V14" s="317" t="s">
        <v>22</v>
      </c>
      <c r="W14" s="318">
        <v>45174</v>
      </c>
      <c r="X14" s="201">
        <v>350000</v>
      </c>
      <c r="Y14" s="201"/>
      <c r="Z14" s="201">
        <v>350000</v>
      </c>
      <c r="AA14" s="201"/>
      <c r="AB14" s="201">
        <v>319015.28999999998</v>
      </c>
      <c r="AC14" s="201"/>
      <c r="AD14" s="311">
        <v>350000</v>
      </c>
      <c r="AE14" s="201"/>
      <c r="AF14" s="201">
        <v>120502.82</v>
      </c>
      <c r="AG14" s="201"/>
      <c r="AH14" s="201">
        <v>120502.82</v>
      </c>
      <c r="AI14" s="201"/>
      <c r="AJ14" s="482"/>
    </row>
    <row r="15" spans="1:106" s="20" customFormat="1" ht="57.75" customHeight="1" x14ac:dyDescent="0.25">
      <c r="A15" s="23" t="s">
        <v>16</v>
      </c>
      <c r="B15" s="23" t="s">
        <v>17</v>
      </c>
      <c r="C15" s="23" t="s">
        <v>18</v>
      </c>
      <c r="D15" s="23">
        <v>16</v>
      </c>
      <c r="E15" s="497"/>
      <c r="F15" s="374"/>
      <c r="G15" s="352"/>
      <c r="H15" s="331" t="s">
        <v>575</v>
      </c>
      <c r="I15" s="188"/>
      <c r="J15" s="82">
        <f>I15/$G$16</f>
        <v>0</v>
      </c>
      <c r="K15" s="332">
        <v>220000</v>
      </c>
      <c r="L15" s="142">
        <f>K15/$G$16</f>
        <v>4.4523354219508635E-2</v>
      </c>
      <c r="M15" s="34"/>
      <c r="N15" s="34"/>
      <c r="O15" s="11"/>
      <c r="P15" s="11"/>
      <c r="Q15" s="265">
        <v>220000</v>
      </c>
      <c r="R15" s="11"/>
      <c r="S15" s="47"/>
      <c r="T15" s="34"/>
      <c r="U15" s="46"/>
      <c r="V15" s="46"/>
      <c r="W15" s="48"/>
      <c r="X15" s="197"/>
      <c r="Y15" s="197"/>
      <c r="Z15" s="197"/>
      <c r="AA15" s="197"/>
      <c r="AB15" s="197"/>
      <c r="AC15" s="197"/>
      <c r="AD15" s="276"/>
      <c r="AE15" s="197"/>
      <c r="AF15" s="197"/>
      <c r="AG15" s="197"/>
      <c r="AH15" s="197"/>
      <c r="AI15" s="197"/>
      <c r="AJ15" s="326"/>
    </row>
    <row r="16" spans="1:106" s="20" customFormat="1" ht="15.75" x14ac:dyDescent="0.25">
      <c r="A16" s="343" t="s">
        <v>156</v>
      </c>
      <c r="B16" s="344"/>
      <c r="C16" s="344"/>
      <c r="D16" s="344"/>
      <c r="E16" s="344"/>
      <c r="F16" s="344"/>
      <c r="G16" s="13">
        <f>SUM(G12:G13)</f>
        <v>4941227</v>
      </c>
      <c r="H16" s="99">
        <f>COUNTA(H12:H14)</f>
        <v>3</v>
      </c>
      <c r="I16" s="13">
        <f>SUM(I12:I14)</f>
        <v>300000</v>
      </c>
      <c r="J16" s="83">
        <f>I16/$G$16</f>
        <v>6.0713664844784507E-2</v>
      </c>
      <c r="K16" s="13">
        <f>SUM(K12:K15)</f>
        <v>3720000</v>
      </c>
      <c r="L16" s="83">
        <f>K16/$G$16</f>
        <v>0.75284944407532783</v>
      </c>
      <c r="M16" s="145"/>
      <c r="N16" s="146">
        <f>COUNTA(N12:N14)</f>
        <v>1</v>
      </c>
      <c r="O16" s="145">
        <f>SUM(O12:O14)</f>
        <v>300000</v>
      </c>
      <c r="P16" s="145">
        <f>SUM(P12:P14)</f>
        <v>0</v>
      </c>
      <c r="Q16" s="13">
        <f>SUM(Q12:Q15)</f>
        <v>3720000</v>
      </c>
      <c r="R16" s="145">
        <f>SUM(R12:R14)</f>
        <v>0</v>
      </c>
      <c r="S16" s="146">
        <f>COUNTA(S12:S14)</f>
        <v>1</v>
      </c>
      <c r="T16" s="146">
        <f>COUNTA(T12:T14)</f>
        <v>0</v>
      </c>
      <c r="U16" s="297"/>
      <c r="V16" s="297"/>
      <c r="W16" s="298"/>
      <c r="X16" s="13">
        <f>SUM(X12:X15)</f>
        <v>350000</v>
      </c>
      <c r="Y16" s="145"/>
      <c r="Z16" s="13">
        <f>SUM(Z12:Z15)</f>
        <v>350000</v>
      </c>
      <c r="AA16" s="145"/>
      <c r="AB16" s="13">
        <f>SUM(AB12:AB15)</f>
        <v>319015.28999999998</v>
      </c>
      <c r="AC16" s="145">
        <f t="shared" ref="AC16:AE16" si="1">SUM(AC12:AC14)</f>
        <v>0</v>
      </c>
      <c r="AD16" s="13">
        <f>SUM(AD12:AD15)</f>
        <v>350000</v>
      </c>
      <c r="AE16" s="145">
        <f t="shared" si="1"/>
        <v>0</v>
      </c>
      <c r="AF16" s="13">
        <f>SUM(AF12:AF15)</f>
        <v>120502.82</v>
      </c>
      <c r="AG16" s="299">
        <f t="shared" ref="AG16:AI16" si="2">SUM(AG12:AG14)</f>
        <v>0</v>
      </c>
      <c r="AH16" s="13">
        <f>SUM(AH12:AH15)</f>
        <v>120502.82</v>
      </c>
      <c r="AI16" s="299">
        <f t="shared" si="2"/>
        <v>0</v>
      </c>
      <c r="AJ16" s="28"/>
    </row>
    <row r="17" spans="1:36" s="20" customFormat="1" ht="63" x14ac:dyDescent="0.25">
      <c r="A17" s="175" t="s">
        <v>16</v>
      </c>
      <c r="B17" s="34" t="s">
        <v>17</v>
      </c>
      <c r="C17" s="165" t="s">
        <v>161</v>
      </c>
      <c r="D17" s="34" t="s">
        <v>470</v>
      </c>
      <c r="E17" s="34" t="s">
        <v>469</v>
      </c>
      <c r="F17" s="39" t="s">
        <v>157</v>
      </c>
      <c r="G17" s="8">
        <v>9000153</v>
      </c>
      <c r="H17" s="321" t="s">
        <v>569</v>
      </c>
      <c r="I17" s="143"/>
      <c r="J17" s="82">
        <f>I17/$G$23</f>
        <v>0</v>
      </c>
      <c r="K17" s="296">
        <v>28000000</v>
      </c>
      <c r="L17" s="82">
        <f>K17/$G$23</f>
        <v>1.8666476268608727</v>
      </c>
      <c r="M17" s="144"/>
      <c r="N17" s="144"/>
      <c r="O17" s="144"/>
      <c r="P17" s="144"/>
      <c r="Q17" s="296">
        <v>28000000</v>
      </c>
      <c r="R17" s="144"/>
      <c r="S17" s="166"/>
      <c r="T17" s="144"/>
      <c r="U17" s="167"/>
      <c r="V17" s="167"/>
      <c r="W17" s="168"/>
      <c r="X17" s="169"/>
      <c r="Y17" s="169"/>
      <c r="Z17" s="169"/>
      <c r="AA17" s="169"/>
      <c r="AB17" s="169"/>
      <c r="AC17" s="169"/>
      <c r="AD17" s="169"/>
      <c r="AE17" s="169"/>
      <c r="AF17" s="162"/>
      <c r="AG17" s="162"/>
      <c r="AH17" s="162"/>
      <c r="AI17" s="162"/>
      <c r="AJ17" s="98"/>
    </row>
    <row r="18" spans="1:36" s="20" customFormat="1" ht="33" customHeight="1" x14ac:dyDescent="0.25">
      <c r="A18" s="150">
        <v>1</v>
      </c>
      <c r="B18" s="34" t="s">
        <v>17</v>
      </c>
      <c r="C18" s="165" t="s">
        <v>161</v>
      </c>
      <c r="D18" s="165">
        <v>25</v>
      </c>
      <c r="E18" s="369" t="s">
        <v>471</v>
      </c>
      <c r="F18" s="365" t="s">
        <v>158</v>
      </c>
      <c r="G18" s="368">
        <v>1000000</v>
      </c>
      <c r="H18" s="365" t="s">
        <v>160</v>
      </c>
      <c r="I18" s="368">
        <v>700000</v>
      </c>
      <c r="J18" s="358">
        <f>I18/$G$23</f>
        <v>4.6666190671521821E-2</v>
      </c>
      <c r="K18" s="368">
        <v>700000</v>
      </c>
      <c r="L18" s="358">
        <f>K18/$G$23</f>
        <v>4.6666190671521821E-2</v>
      </c>
      <c r="M18" s="34">
        <v>424</v>
      </c>
      <c r="N18" s="34" t="s">
        <v>450</v>
      </c>
      <c r="O18" s="11">
        <v>1000000</v>
      </c>
      <c r="P18" s="11"/>
      <c r="Q18" s="11">
        <v>1000000</v>
      </c>
      <c r="R18" s="11"/>
      <c r="S18" s="25"/>
      <c r="T18" s="93"/>
      <c r="U18" s="26"/>
      <c r="V18" s="26"/>
      <c r="W18" s="27"/>
      <c r="X18" s="14"/>
      <c r="Y18" s="14"/>
      <c r="Z18" s="14"/>
      <c r="AA18" s="14"/>
      <c r="AB18" s="14"/>
      <c r="AC18" s="14"/>
      <c r="AD18" s="14"/>
      <c r="AE18" s="14"/>
      <c r="AF18" s="14"/>
      <c r="AG18" s="14"/>
      <c r="AH18" s="14"/>
      <c r="AI18" s="14"/>
      <c r="AJ18" s="34"/>
    </row>
    <row r="19" spans="1:36" s="20" customFormat="1" ht="34.5" customHeight="1" x14ac:dyDescent="0.25">
      <c r="A19" s="175" t="s">
        <v>16</v>
      </c>
      <c r="B19" s="34" t="s">
        <v>17</v>
      </c>
      <c r="C19" s="165" t="s">
        <v>161</v>
      </c>
      <c r="D19" s="165">
        <v>25</v>
      </c>
      <c r="E19" s="370"/>
      <c r="F19" s="366"/>
      <c r="G19" s="351"/>
      <c r="H19" s="367"/>
      <c r="I19" s="352"/>
      <c r="J19" s="354"/>
      <c r="K19" s="352"/>
      <c r="L19" s="354"/>
      <c r="M19" s="34">
        <v>20606</v>
      </c>
      <c r="N19" s="34" t="s">
        <v>433</v>
      </c>
      <c r="O19" s="11">
        <v>700000</v>
      </c>
      <c r="P19" s="11"/>
      <c r="Q19" s="11">
        <v>700000</v>
      </c>
      <c r="R19" s="11"/>
      <c r="S19" s="170"/>
      <c r="T19" s="148"/>
      <c r="U19" s="171"/>
      <c r="V19" s="171"/>
      <c r="W19" s="172"/>
      <c r="X19" s="173"/>
      <c r="Y19" s="173"/>
      <c r="Z19" s="265">
        <v>700000</v>
      </c>
      <c r="AA19" s="173"/>
      <c r="AB19" s="173"/>
      <c r="AC19" s="173"/>
      <c r="AD19" s="265">
        <v>500000</v>
      </c>
      <c r="AE19" s="173"/>
      <c r="AF19" s="174"/>
      <c r="AG19" s="174"/>
      <c r="AH19" s="174"/>
      <c r="AI19" s="174"/>
      <c r="AJ19" s="163"/>
    </row>
    <row r="20" spans="1:36" s="20" customFormat="1" ht="34.5" customHeight="1" x14ac:dyDescent="0.25">
      <c r="A20" s="175" t="s">
        <v>16</v>
      </c>
      <c r="B20" s="34" t="s">
        <v>17</v>
      </c>
      <c r="C20" s="165" t="s">
        <v>161</v>
      </c>
      <c r="D20" s="165">
        <v>25</v>
      </c>
      <c r="E20" s="371"/>
      <c r="F20" s="367"/>
      <c r="G20" s="352"/>
      <c r="H20" s="333" t="s">
        <v>576</v>
      </c>
      <c r="I20" s="133"/>
      <c r="J20" s="246"/>
      <c r="K20" s="334">
        <v>400000</v>
      </c>
      <c r="L20" s="246">
        <f>K20/$G$23</f>
        <v>2.6666394669441037E-2</v>
      </c>
      <c r="M20" s="34"/>
      <c r="N20" s="34"/>
      <c r="O20" s="11"/>
      <c r="P20" s="11"/>
      <c r="Q20" s="265">
        <v>400000</v>
      </c>
      <c r="R20" s="11"/>
      <c r="S20" s="170"/>
      <c r="T20" s="148"/>
      <c r="U20" s="171"/>
      <c r="V20" s="171"/>
      <c r="W20" s="172"/>
      <c r="X20" s="173"/>
      <c r="Y20" s="173"/>
      <c r="Z20" s="265"/>
      <c r="AA20" s="173"/>
      <c r="AB20" s="173"/>
      <c r="AC20" s="173"/>
      <c r="AD20" s="265"/>
      <c r="AE20" s="173"/>
      <c r="AF20" s="174"/>
      <c r="AG20" s="174"/>
      <c r="AH20" s="174"/>
      <c r="AI20" s="174"/>
      <c r="AJ20" s="163"/>
    </row>
    <row r="21" spans="1:36" s="20" customFormat="1" ht="36" x14ac:dyDescent="0.25">
      <c r="A21" s="150" t="s">
        <v>16</v>
      </c>
      <c r="B21" s="34" t="s">
        <v>17</v>
      </c>
      <c r="C21" s="165" t="s">
        <v>161</v>
      </c>
      <c r="D21" s="165">
        <v>20</v>
      </c>
      <c r="E21" s="34" t="s">
        <v>472</v>
      </c>
      <c r="F21" s="135" t="s">
        <v>159</v>
      </c>
      <c r="G21" s="11">
        <v>1000000</v>
      </c>
      <c r="H21" s="7"/>
      <c r="I21" s="11"/>
      <c r="J21" s="142">
        <f>I21/$G$23</f>
        <v>0</v>
      </c>
      <c r="K21" s="11"/>
      <c r="L21" s="142">
        <f>K21/$G$23</f>
        <v>0</v>
      </c>
      <c r="M21" s="34"/>
      <c r="N21" s="34"/>
      <c r="O21" s="11"/>
      <c r="P21" s="11"/>
      <c r="Q21" s="11"/>
      <c r="R21" s="11"/>
      <c r="S21" s="25"/>
      <c r="T21" s="93"/>
      <c r="U21" s="26"/>
      <c r="V21" s="26"/>
      <c r="W21" s="27"/>
      <c r="X21" s="14"/>
      <c r="Y21" s="14"/>
      <c r="Z21" s="14"/>
      <c r="AA21" s="14"/>
      <c r="AB21" s="14"/>
      <c r="AC21" s="14"/>
      <c r="AD21" s="14"/>
      <c r="AE21" s="14"/>
      <c r="AF21" s="153"/>
      <c r="AG21" s="153"/>
      <c r="AH21" s="153"/>
      <c r="AI21" s="153"/>
      <c r="AJ21" s="28"/>
    </row>
    <row r="22" spans="1:36" s="20" customFormat="1" ht="31.5" x14ac:dyDescent="0.25">
      <c r="A22" s="95" t="s">
        <v>16</v>
      </c>
      <c r="B22" s="34" t="s">
        <v>17</v>
      </c>
      <c r="C22" s="165" t="s">
        <v>161</v>
      </c>
      <c r="D22" s="165">
        <v>21</v>
      </c>
      <c r="E22" s="34" t="s">
        <v>473</v>
      </c>
      <c r="F22" s="135" t="s">
        <v>431</v>
      </c>
      <c r="G22" s="133">
        <v>4000000</v>
      </c>
      <c r="H22" s="7" t="s">
        <v>432</v>
      </c>
      <c r="I22" s="133">
        <v>4000000</v>
      </c>
      <c r="J22" s="134">
        <f>I22/$G$23</f>
        <v>0.2666639466944104</v>
      </c>
      <c r="K22" s="133">
        <v>4000000</v>
      </c>
      <c r="L22" s="134">
        <f>K22/$G$23</f>
        <v>0.2666639466944104</v>
      </c>
      <c r="M22" s="148"/>
      <c r="N22" s="148"/>
      <c r="O22" s="148"/>
      <c r="P22" s="148"/>
      <c r="Q22" s="148"/>
      <c r="R22" s="148"/>
      <c r="S22" s="25"/>
      <c r="T22" s="93"/>
      <c r="U22" s="26"/>
      <c r="V22" s="26"/>
      <c r="W22" s="27"/>
      <c r="X22" s="14"/>
      <c r="Y22" s="14"/>
      <c r="Z22" s="14"/>
      <c r="AA22" s="14"/>
      <c r="AB22" s="14"/>
      <c r="AC22" s="14"/>
      <c r="AD22" s="14"/>
      <c r="AE22" s="14"/>
      <c r="AF22" s="153"/>
      <c r="AG22" s="153"/>
      <c r="AH22" s="153"/>
      <c r="AI22" s="153"/>
      <c r="AJ22" s="28"/>
    </row>
    <row r="23" spans="1:36" s="20" customFormat="1" ht="15.75" x14ac:dyDescent="0.25">
      <c r="A23" s="343" t="s">
        <v>162</v>
      </c>
      <c r="B23" s="344"/>
      <c r="C23" s="344"/>
      <c r="D23" s="344"/>
      <c r="E23" s="344"/>
      <c r="F23" s="344"/>
      <c r="G23" s="12">
        <f>SUM(G17:G22)</f>
        <v>15000153</v>
      </c>
      <c r="H23" s="99">
        <f>COUNTA(H17:H22)</f>
        <v>4</v>
      </c>
      <c r="I23" s="12">
        <f>SUM(I17:I22)</f>
        <v>4700000</v>
      </c>
      <c r="J23" s="84">
        <f>I23/$G$23</f>
        <v>0.31333013736593218</v>
      </c>
      <c r="K23" s="12">
        <f>SUM(K17:K22)</f>
        <v>33100000</v>
      </c>
      <c r="L23" s="84">
        <f>K23/$G$23</f>
        <v>2.2066441588962458</v>
      </c>
      <c r="M23" s="12"/>
      <c r="N23" s="99">
        <f>COUNTA(N17:N22)</f>
        <v>2</v>
      </c>
      <c r="O23" s="12">
        <f>SUM(O17:O22)</f>
        <v>1700000</v>
      </c>
      <c r="P23" s="12">
        <f>SUM(P17:P22)</f>
        <v>0</v>
      </c>
      <c r="Q23" s="12">
        <f>SUM(Q17:Q22)</f>
        <v>30100000</v>
      </c>
      <c r="R23" s="12">
        <f>SUM(R17:R22)</f>
        <v>0</v>
      </c>
      <c r="S23" s="99">
        <f>COUNTA(S17:S22)</f>
        <v>0</v>
      </c>
      <c r="T23" s="99">
        <f>COUNTA(T17:T22)</f>
        <v>0</v>
      </c>
      <c r="U23" s="32"/>
      <c r="V23" s="32"/>
      <c r="W23" s="33"/>
      <c r="X23" s="12">
        <f>SUM(X17:X22)</f>
        <v>0</v>
      </c>
      <c r="Y23" s="12"/>
      <c r="Z23" s="12">
        <f>SUM(Z17:Z22)</f>
        <v>700000</v>
      </c>
      <c r="AA23" s="12"/>
      <c r="AB23" s="12">
        <f>SUM(AB17:AB22)</f>
        <v>0</v>
      </c>
      <c r="AC23" s="12">
        <f>SUM(AC17:AC22)</f>
        <v>0</v>
      </c>
      <c r="AD23" s="12">
        <f>SUM(AD17:AD22)</f>
        <v>500000</v>
      </c>
      <c r="AE23" s="12">
        <f>SUM(AE17:AE22)</f>
        <v>0</v>
      </c>
      <c r="AF23" s="152">
        <f>SUM(AF17:AF22)</f>
        <v>0</v>
      </c>
      <c r="AG23" s="152">
        <f t="shared" ref="AG23:AI23" si="3">SUM(AG17:AG22)</f>
        <v>0</v>
      </c>
      <c r="AH23" s="152">
        <f t="shared" si="3"/>
        <v>0</v>
      </c>
      <c r="AI23" s="152">
        <f t="shared" si="3"/>
        <v>0</v>
      </c>
      <c r="AJ23" s="28"/>
    </row>
    <row r="24" spans="1:36" s="20" customFormat="1" ht="18.75" x14ac:dyDescent="0.25">
      <c r="A24" s="345" t="s">
        <v>163</v>
      </c>
      <c r="B24" s="346"/>
      <c r="C24" s="346"/>
      <c r="D24" s="346"/>
      <c r="E24" s="346"/>
      <c r="F24" s="346"/>
      <c r="G24" s="35">
        <f>G11+G16+G23</f>
        <v>29535380</v>
      </c>
      <c r="H24" s="100">
        <f>H11+H16+H23</f>
        <v>11</v>
      </c>
      <c r="I24" s="35">
        <f>I11+I16+I23</f>
        <v>11925000</v>
      </c>
      <c r="J24" s="85">
        <f>I24/$G$24</f>
        <v>0.40375305819664414</v>
      </c>
      <c r="K24" s="35">
        <f>K11+K16+K23</f>
        <v>43745000</v>
      </c>
      <c r="L24" s="85">
        <f>K24/$G$24</f>
        <v>1.4811050340303731</v>
      </c>
      <c r="M24" s="35"/>
      <c r="N24" s="100">
        <f t="shared" ref="N24:T24" si="4">N11+N16+N23</f>
        <v>7</v>
      </c>
      <c r="O24" s="35">
        <f t="shared" si="4"/>
        <v>6600000</v>
      </c>
      <c r="P24" s="35">
        <f t="shared" si="4"/>
        <v>0</v>
      </c>
      <c r="Q24" s="35">
        <f>Q11+Q16+Q23</f>
        <v>42420000</v>
      </c>
      <c r="R24" s="35">
        <f t="shared" si="4"/>
        <v>0</v>
      </c>
      <c r="S24" s="100">
        <f t="shared" si="4"/>
        <v>6</v>
      </c>
      <c r="T24" s="100">
        <f t="shared" si="4"/>
        <v>3</v>
      </c>
      <c r="U24" s="36"/>
      <c r="V24" s="36"/>
      <c r="W24" s="37"/>
      <c r="X24" s="35">
        <f>X11+X16+X23</f>
        <v>2301823.38</v>
      </c>
      <c r="Y24" s="35"/>
      <c r="Z24" s="35">
        <f>Z11+Z16+Z23</f>
        <v>7001823.3799999999</v>
      </c>
      <c r="AA24" s="35"/>
      <c r="AB24" s="35">
        <f>AB11+AB16+AB23</f>
        <v>1043888.27</v>
      </c>
      <c r="AC24" s="35">
        <f>AC11+AC16+AC23</f>
        <v>0</v>
      </c>
      <c r="AD24" s="35">
        <f>AD11+AD16+AD23</f>
        <v>2964884.2199999997</v>
      </c>
      <c r="AE24" s="35">
        <f>AE11+AE16+AE23</f>
        <v>0</v>
      </c>
      <c r="AF24" s="154">
        <f>AF11+AF16+AF23</f>
        <v>120502.82</v>
      </c>
      <c r="AG24" s="154">
        <f t="shared" ref="AG24:AI24" si="5">AG11+AG16+AG23</f>
        <v>0</v>
      </c>
      <c r="AH24" s="154">
        <f t="shared" si="5"/>
        <v>520502.82</v>
      </c>
      <c r="AI24" s="154">
        <f t="shared" si="5"/>
        <v>0</v>
      </c>
      <c r="AJ24" s="28"/>
    </row>
    <row r="25" spans="1:36" s="20" customFormat="1" ht="43.5" customHeight="1" x14ac:dyDescent="0.25">
      <c r="A25" s="23" t="s">
        <v>29</v>
      </c>
      <c r="B25" s="23" t="s">
        <v>17</v>
      </c>
      <c r="C25" s="181" t="s">
        <v>169</v>
      </c>
      <c r="D25" s="181">
        <v>45</v>
      </c>
      <c r="E25" s="369" t="s">
        <v>474</v>
      </c>
      <c r="F25" s="372" t="s">
        <v>165</v>
      </c>
      <c r="G25" s="368">
        <v>9700000</v>
      </c>
      <c r="H25" s="393" t="s">
        <v>168</v>
      </c>
      <c r="I25" s="355">
        <v>2500000</v>
      </c>
      <c r="J25" s="358">
        <f>I25/$G$29</f>
        <v>0.25773195876288657</v>
      </c>
      <c r="K25" s="355">
        <v>2500000</v>
      </c>
      <c r="L25" s="358">
        <f>K25/$G$29</f>
        <v>0.25773195876288657</v>
      </c>
      <c r="M25" s="442">
        <v>3186</v>
      </c>
      <c r="N25" s="413" t="s">
        <v>308</v>
      </c>
      <c r="O25" s="384">
        <v>2500000</v>
      </c>
      <c r="P25" s="407"/>
      <c r="Q25" s="397">
        <v>2500000</v>
      </c>
      <c r="R25" s="488"/>
      <c r="S25" s="29">
        <v>6004302</v>
      </c>
      <c r="T25" s="115" t="s">
        <v>358</v>
      </c>
      <c r="U25" s="24" t="s">
        <v>356</v>
      </c>
      <c r="V25" s="24" t="s">
        <v>357</v>
      </c>
      <c r="W25" s="30">
        <v>45483</v>
      </c>
      <c r="X25" s="204">
        <v>633553.73</v>
      </c>
      <c r="Y25" s="204"/>
      <c r="Z25" s="267">
        <v>633553.73</v>
      </c>
      <c r="AA25" s="204"/>
      <c r="AB25" s="204">
        <v>568593.42000000004</v>
      </c>
      <c r="AC25" s="204"/>
      <c r="AD25" s="267">
        <v>624486.99</v>
      </c>
      <c r="AE25" s="204"/>
      <c r="AF25" s="205"/>
      <c r="AG25" s="205"/>
      <c r="AH25" s="267">
        <v>624486.99</v>
      </c>
      <c r="AI25" s="205"/>
      <c r="AJ25" s="450" t="s">
        <v>531</v>
      </c>
    </row>
    <row r="26" spans="1:36" s="20" customFormat="1" ht="31.5" customHeight="1" x14ac:dyDescent="0.25">
      <c r="A26" s="23" t="s">
        <v>29</v>
      </c>
      <c r="B26" s="23" t="s">
        <v>17</v>
      </c>
      <c r="C26" s="181" t="s">
        <v>169</v>
      </c>
      <c r="D26" s="181">
        <v>45</v>
      </c>
      <c r="E26" s="370"/>
      <c r="F26" s="373"/>
      <c r="G26" s="351"/>
      <c r="H26" s="394"/>
      <c r="I26" s="356"/>
      <c r="J26" s="353"/>
      <c r="K26" s="356"/>
      <c r="L26" s="353"/>
      <c r="M26" s="443"/>
      <c r="N26" s="414"/>
      <c r="O26" s="385"/>
      <c r="P26" s="408"/>
      <c r="Q26" s="397"/>
      <c r="R26" s="398"/>
      <c r="S26" s="29">
        <v>6004303</v>
      </c>
      <c r="T26" s="115" t="s">
        <v>358</v>
      </c>
      <c r="U26" s="24" t="s">
        <v>270</v>
      </c>
      <c r="V26" s="24" t="s">
        <v>100</v>
      </c>
      <c r="W26" s="30">
        <v>45363</v>
      </c>
      <c r="X26" s="204">
        <v>1316869.56</v>
      </c>
      <c r="Y26" s="204"/>
      <c r="Z26" s="204">
        <v>1316869.56</v>
      </c>
      <c r="AA26" s="204"/>
      <c r="AB26" s="204">
        <v>35137.040000000001</v>
      </c>
      <c r="AC26" s="204"/>
      <c r="AD26" s="267">
        <v>1280137.04</v>
      </c>
      <c r="AE26" s="204"/>
      <c r="AF26" s="205">
        <v>30553.94</v>
      </c>
      <c r="AG26" s="205"/>
      <c r="AH26" s="270">
        <v>184999.94</v>
      </c>
      <c r="AI26" s="205"/>
      <c r="AJ26" s="451"/>
    </row>
    <row r="27" spans="1:36" s="20" customFormat="1" ht="27" customHeight="1" x14ac:dyDescent="0.25">
      <c r="A27" s="23" t="s">
        <v>29</v>
      </c>
      <c r="B27" s="23" t="s">
        <v>17</v>
      </c>
      <c r="C27" s="181" t="s">
        <v>169</v>
      </c>
      <c r="D27" s="181">
        <v>45</v>
      </c>
      <c r="E27" s="370"/>
      <c r="F27" s="373"/>
      <c r="G27" s="351"/>
      <c r="H27" s="395"/>
      <c r="I27" s="357"/>
      <c r="J27" s="354"/>
      <c r="K27" s="357"/>
      <c r="L27" s="354"/>
      <c r="M27" s="443"/>
      <c r="N27" s="414"/>
      <c r="O27" s="385"/>
      <c r="P27" s="408"/>
      <c r="Q27" s="397"/>
      <c r="R27" s="398"/>
      <c r="S27" s="177">
        <v>6005039</v>
      </c>
      <c r="T27" s="161" t="s">
        <v>358</v>
      </c>
      <c r="U27" s="178" t="s">
        <v>273</v>
      </c>
      <c r="V27" s="178" t="s">
        <v>304</v>
      </c>
      <c r="W27" s="139">
        <v>45370</v>
      </c>
      <c r="X27" s="244">
        <v>1417077.54</v>
      </c>
      <c r="Y27" s="244"/>
      <c r="Z27" s="244">
        <v>1417077.54</v>
      </c>
      <c r="AA27" s="244"/>
      <c r="AB27" s="244">
        <v>572818.85</v>
      </c>
      <c r="AC27" s="244"/>
      <c r="AD27" s="244">
        <v>572818.85</v>
      </c>
      <c r="AE27" s="244"/>
      <c r="AF27" s="302">
        <v>420539.16</v>
      </c>
      <c r="AG27" s="302"/>
      <c r="AH27" s="303">
        <v>521577.58</v>
      </c>
      <c r="AI27" s="302"/>
      <c r="AJ27" s="452"/>
    </row>
    <row r="28" spans="1:36" s="20" customFormat="1" ht="60.75" customHeight="1" x14ac:dyDescent="0.25">
      <c r="A28" s="23" t="s">
        <v>29</v>
      </c>
      <c r="B28" s="23" t="s">
        <v>17</v>
      </c>
      <c r="C28" s="181" t="s">
        <v>169</v>
      </c>
      <c r="D28" s="181">
        <v>45</v>
      </c>
      <c r="E28" s="371"/>
      <c r="F28" s="374"/>
      <c r="G28" s="352"/>
      <c r="H28" s="301" t="s">
        <v>563</v>
      </c>
      <c r="I28" s="189"/>
      <c r="J28" s="246"/>
      <c r="K28" s="300">
        <v>7200000</v>
      </c>
      <c r="L28" s="246"/>
      <c r="M28" s="34"/>
      <c r="N28" s="34"/>
      <c r="O28" s="197"/>
      <c r="P28" s="208"/>
      <c r="Q28" s="296">
        <v>7200000</v>
      </c>
      <c r="R28" s="304"/>
      <c r="S28" s="47"/>
      <c r="T28" s="34"/>
      <c r="U28" s="46"/>
      <c r="V28" s="46"/>
      <c r="W28" s="48"/>
      <c r="X28" s="197"/>
      <c r="Y28" s="197"/>
      <c r="Z28" s="197"/>
      <c r="AA28" s="197"/>
      <c r="AB28" s="197"/>
      <c r="AC28" s="197"/>
      <c r="AD28" s="197"/>
      <c r="AE28" s="197"/>
      <c r="AF28" s="197"/>
      <c r="AG28" s="197"/>
      <c r="AH28" s="276"/>
      <c r="AI28" s="197"/>
      <c r="AJ28" s="249"/>
    </row>
    <row r="29" spans="1:36" s="20" customFormat="1" ht="15.75" x14ac:dyDescent="0.25">
      <c r="A29" s="343" t="s">
        <v>171</v>
      </c>
      <c r="B29" s="344"/>
      <c r="C29" s="344"/>
      <c r="D29" s="344"/>
      <c r="E29" s="344"/>
      <c r="F29" s="344"/>
      <c r="G29" s="12">
        <f>SUM(G25)</f>
        <v>9700000</v>
      </c>
      <c r="H29" s="116">
        <f>COUNTA(H25:H27)</f>
        <v>1</v>
      </c>
      <c r="I29" s="12">
        <f>SUM(I25:I28)</f>
        <v>2500000</v>
      </c>
      <c r="J29" s="84">
        <f>I29/$G$29</f>
        <v>0.25773195876288657</v>
      </c>
      <c r="K29" s="12">
        <f>SUM(K25:K28)</f>
        <v>9700000</v>
      </c>
      <c r="L29" s="84">
        <f>K29/$G$29</f>
        <v>1</v>
      </c>
      <c r="M29" s="12"/>
      <c r="N29" s="99">
        <f>COUNTA(N25:N28)</f>
        <v>1</v>
      </c>
      <c r="O29" s="12">
        <f>SUM(O25:O28)</f>
        <v>2500000</v>
      </c>
      <c r="P29" s="12">
        <f>SUM(P25:P27)</f>
        <v>0</v>
      </c>
      <c r="Q29" s="12">
        <f>SUM(Q25:Q28)</f>
        <v>9700000</v>
      </c>
      <c r="R29" s="12">
        <f>SUM(R25:R27)</f>
        <v>0</v>
      </c>
      <c r="S29" s="99">
        <f>COUNTA(S25:S28)</f>
        <v>3</v>
      </c>
      <c r="T29" s="99">
        <f>COUNTA(T25:T28)</f>
        <v>3</v>
      </c>
      <c r="U29" s="32"/>
      <c r="V29" s="32"/>
      <c r="W29" s="33"/>
      <c r="X29" s="12">
        <f>SUM(X25:X28)</f>
        <v>3367500.83</v>
      </c>
      <c r="Y29" s="12"/>
      <c r="Z29" s="12">
        <f>SUM(Z25:Z28)</f>
        <v>3367500.83</v>
      </c>
      <c r="AA29" s="12"/>
      <c r="AB29" s="12">
        <f>SUM(AB25:AB28)</f>
        <v>1176549.31</v>
      </c>
      <c r="AC29" s="12">
        <f t="shared" ref="AC29:AE29" si="6">SUM(AC25:AC27)</f>
        <v>0</v>
      </c>
      <c r="AD29" s="12">
        <f>SUM(AD25:AD28)</f>
        <v>2477442.88</v>
      </c>
      <c r="AE29" s="12">
        <f t="shared" si="6"/>
        <v>0</v>
      </c>
      <c r="AF29" s="152">
        <f t="shared" ref="AF29" si="7">SUM(AF25:AF27)</f>
        <v>451093.1</v>
      </c>
      <c r="AG29" s="152">
        <f t="shared" ref="AG29:AI29" si="8">SUM(AG25:AG27)</f>
        <v>0</v>
      </c>
      <c r="AH29" s="152">
        <f>SUM(AH25:AH28)</f>
        <v>1331064.51</v>
      </c>
      <c r="AI29" s="152">
        <f t="shared" si="8"/>
        <v>0</v>
      </c>
      <c r="AJ29" s="28"/>
    </row>
    <row r="30" spans="1:36" s="20" customFormat="1" ht="60" customHeight="1" x14ac:dyDescent="0.25">
      <c r="A30" s="23">
        <v>2</v>
      </c>
      <c r="B30" s="23" t="s">
        <v>17</v>
      </c>
      <c r="C30" s="136" t="s">
        <v>170</v>
      </c>
      <c r="D30" s="136">
        <v>58</v>
      </c>
      <c r="E30" s="469" t="s">
        <v>475</v>
      </c>
      <c r="F30" s="365" t="s">
        <v>564</v>
      </c>
      <c r="G30" s="368">
        <v>7700000</v>
      </c>
      <c r="H30" s="319" t="s">
        <v>577</v>
      </c>
      <c r="I30" s="31"/>
      <c r="J30" s="82">
        <f>I30/$G$38</f>
        <v>0</v>
      </c>
      <c r="K30" s="300">
        <v>5000000</v>
      </c>
      <c r="L30" s="82">
        <f t="shared" ref="L30:L38" si="9">K30/$G$38</f>
        <v>0.26763297156849303</v>
      </c>
      <c r="M30" s="94"/>
      <c r="N30" s="94"/>
      <c r="O30" s="94"/>
      <c r="P30" s="94"/>
      <c r="Q30" s="300">
        <v>5000000</v>
      </c>
      <c r="R30" s="94"/>
      <c r="S30" s="41"/>
      <c r="T30" s="94"/>
      <c r="U30" s="42"/>
      <c r="V30" s="42"/>
      <c r="W30" s="43"/>
      <c r="X30" s="40"/>
      <c r="Y30" s="40"/>
      <c r="Z30" s="40"/>
      <c r="AA30" s="40"/>
      <c r="AB30" s="40"/>
      <c r="AC30" s="40"/>
      <c r="AD30" s="40"/>
      <c r="AE30" s="40"/>
      <c r="AF30" s="155"/>
      <c r="AG30" s="155"/>
      <c r="AH30" s="155"/>
      <c r="AI30" s="155"/>
      <c r="AJ30" s="28"/>
    </row>
    <row r="31" spans="1:36" s="20" customFormat="1" ht="60" customHeight="1" x14ac:dyDescent="0.25">
      <c r="A31" s="23">
        <v>2</v>
      </c>
      <c r="B31" s="23" t="s">
        <v>17</v>
      </c>
      <c r="C31" s="136" t="s">
        <v>170</v>
      </c>
      <c r="D31" s="136">
        <v>58</v>
      </c>
      <c r="E31" s="363"/>
      <c r="F31" s="367"/>
      <c r="G31" s="352"/>
      <c r="H31" s="319" t="s">
        <v>578</v>
      </c>
      <c r="I31" s="31"/>
      <c r="J31" s="82"/>
      <c r="K31" s="300">
        <v>2800000</v>
      </c>
      <c r="L31" s="82">
        <f t="shared" si="9"/>
        <v>0.14987446407835608</v>
      </c>
      <c r="M31" s="94"/>
      <c r="N31" s="94"/>
      <c r="O31" s="94"/>
      <c r="P31" s="94"/>
      <c r="Q31" s="300">
        <v>2800000</v>
      </c>
      <c r="R31" s="94"/>
      <c r="S31" s="335"/>
      <c r="T31" s="94"/>
      <c r="U31" s="336"/>
      <c r="V31" s="336"/>
      <c r="W31" s="337"/>
      <c r="X31" s="338"/>
      <c r="Y31" s="40"/>
      <c r="Z31" s="40"/>
      <c r="AA31" s="40"/>
      <c r="AB31" s="271"/>
      <c r="AC31" s="40"/>
      <c r="AD31" s="338"/>
      <c r="AE31" s="40"/>
      <c r="AF31" s="155"/>
      <c r="AG31" s="155"/>
      <c r="AH31" s="338"/>
      <c r="AI31" s="155"/>
      <c r="AJ31" s="176"/>
    </row>
    <row r="32" spans="1:36" s="20" customFormat="1" ht="55.5" customHeight="1" x14ac:dyDescent="0.25">
      <c r="A32" s="23">
        <v>2</v>
      </c>
      <c r="B32" s="23" t="s">
        <v>17</v>
      </c>
      <c r="C32" s="136" t="s">
        <v>170</v>
      </c>
      <c r="D32" s="136">
        <v>59</v>
      </c>
      <c r="E32" s="363"/>
      <c r="F32" s="365" t="s">
        <v>166</v>
      </c>
      <c r="G32" s="368">
        <v>5100000</v>
      </c>
      <c r="H32" s="52" t="s">
        <v>296</v>
      </c>
      <c r="I32" s="11">
        <v>3100000</v>
      </c>
      <c r="J32" s="82">
        <f>I32/$G$38</f>
        <v>0.16593244237246565</v>
      </c>
      <c r="K32" s="11">
        <v>3100000</v>
      </c>
      <c r="L32" s="82">
        <f t="shared" si="9"/>
        <v>0.16593244237246565</v>
      </c>
      <c r="M32" s="34">
        <v>8613</v>
      </c>
      <c r="N32" s="34" t="s">
        <v>311</v>
      </c>
      <c r="O32" s="11">
        <v>3100000</v>
      </c>
      <c r="P32" s="11"/>
      <c r="Q32" s="11">
        <v>3100000</v>
      </c>
      <c r="R32" s="11"/>
      <c r="S32" s="29">
        <v>6034688</v>
      </c>
      <c r="T32" s="94"/>
      <c r="U32" s="24" t="s">
        <v>520</v>
      </c>
      <c r="V32" s="24" t="s">
        <v>519</v>
      </c>
      <c r="W32" s="30">
        <v>46100</v>
      </c>
      <c r="X32" s="205">
        <v>2952274.4</v>
      </c>
      <c r="Y32" s="197"/>
      <c r="Z32" s="197">
        <v>2952274.4</v>
      </c>
      <c r="AA32" s="197"/>
      <c r="AB32" s="271"/>
      <c r="AC32" s="40"/>
      <c r="AD32" s="267">
        <v>1665000</v>
      </c>
      <c r="AE32" s="40"/>
      <c r="AF32" s="155"/>
      <c r="AG32" s="155"/>
      <c r="AH32" s="267">
        <v>200000</v>
      </c>
      <c r="AI32" s="155"/>
      <c r="AJ32" s="481" t="s">
        <v>533</v>
      </c>
    </row>
    <row r="33" spans="1:36" s="20" customFormat="1" ht="77.25" customHeight="1" x14ac:dyDescent="0.25">
      <c r="A33" s="23">
        <v>2</v>
      </c>
      <c r="B33" s="23" t="s">
        <v>17</v>
      </c>
      <c r="C33" s="136" t="s">
        <v>170</v>
      </c>
      <c r="D33" s="136">
        <v>59</v>
      </c>
      <c r="E33" s="363"/>
      <c r="F33" s="366"/>
      <c r="G33" s="351"/>
      <c r="H33" s="109" t="s">
        <v>297</v>
      </c>
      <c r="I33" s="10">
        <v>410000</v>
      </c>
      <c r="J33" s="82">
        <f>I33/$G$38</f>
        <v>2.1945903668616425E-2</v>
      </c>
      <c r="K33" s="10">
        <v>410000</v>
      </c>
      <c r="L33" s="82">
        <f t="shared" si="9"/>
        <v>2.1945903668616425E-2</v>
      </c>
      <c r="M33" s="34">
        <v>6571</v>
      </c>
      <c r="N33" s="34" t="s">
        <v>310</v>
      </c>
      <c r="O33" s="10">
        <v>410000</v>
      </c>
      <c r="P33" s="10"/>
      <c r="Q33" s="10">
        <v>410000</v>
      </c>
      <c r="R33" s="10"/>
      <c r="S33" s="29">
        <v>6007206</v>
      </c>
      <c r="T33" s="115" t="s">
        <v>359</v>
      </c>
      <c r="U33" s="24" t="s">
        <v>274</v>
      </c>
      <c r="V33" s="24" t="s">
        <v>28</v>
      </c>
      <c r="W33" s="30">
        <v>45407</v>
      </c>
      <c r="X33" s="205">
        <v>412057.09</v>
      </c>
      <c r="Y33" s="197"/>
      <c r="Z33" s="197">
        <v>412057.09</v>
      </c>
      <c r="AA33" s="197"/>
      <c r="AB33" s="272">
        <v>410928.76</v>
      </c>
      <c r="AC33" s="204"/>
      <c r="AD33" s="204">
        <v>410928.76</v>
      </c>
      <c r="AE33" s="204"/>
      <c r="AF33" s="205">
        <v>410928.76</v>
      </c>
      <c r="AG33" s="205"/>
      <c r="AH33" s="205">
        <v>410928.76</v>
      </c>
      <c r="AI33" s="205"/>
      <c r="AJ33" s="482"/>
    </row>
    <row r="34" spans="1:36" s="20" customFormat="1" ht="77.25" customHeight="1" x14ac:dyDescent="0.25">
      <c r="A34" s="23">
        <v>2</v>
      </c>
      <c r="B34" s="23" t="s">
        <v>17</v>
      </c>
      <c r="C34" s="136" t="s">
        <v>170</v>
      </c>
      <c r="D34" s="136">
        <v>59</v>
      </c>
      <c r="E34" s="364"/>
      <c r="F34" s="367"/>
      <c r="G34" s="352"/>
      <c r="H34" s="339" t="s">
        <v>579</v>
      </c>
      <c r="I34" s="10"/>
      <c r="J34" s="82"/>
      <c r="K34" s="296">
        <v>400000</v>
      </c>
      <c r="L34" s="82">
        <f t="shared" si="9"/>
        <v>2.141063772547944E-2</v>
      </c>
      <c r="M34" s="34"/>
      <c r="N34" s="34"/>
      <c r="O34" s="10"/>
      <c r="P34" s="10"/>
      <c r="Q34" s="296">
        <v>400000</v>
      </c>
      <c r="R34" s="10"/>
      <c r="S34" s="29"/>
      <c r="T34" s="115"/>
      <c r="U34" s="24"/>
      <c r="V34" s="24"/>
      <c r="W34" s="30"/>
      <c r="X34" s="205"/>
      <c r="Y34" s="329"/>
      <c r="Z34" s="329"/>
      <c r="AA34" s="329"/>
      <c r="AB34" s="272"/>
      <c r="AC34" s="204"/>
      <c r="AD34" s="204"/>
      <c r="AE34" s="204"/>
      <c r="AF34" s="205"/>
      <c r="AG34" s="205"/>
      <c r="AH34" s="205"/>
      <c r="AI34" s="205"/>
      <c r="AJ34" s="326"/>
    </row>
    <row r="35" spans="1:36" s="20" customFormat="1" ht="61.5" customHeight="1" x14ac:dyDescent="0.25">
      <c r="A35" s="23">
        <v>2</v>
      </c>
      <c r="B35" s="23" t="s">
        <v>17</v>
      </c>
      <c r="C35" s="136" t="s">
        <v>170</v>
      </c>
      <c r="D35" s="136">
        <v>61</v>
      </c>
      <c r="E35" s="495" t="s">
        <v>476</v>
      </c>
      <c r="F35" s="365" t="s">
        <v>167</v>
      </c>
      <c r="G35" s="368">
        <v>5882302</v>
      </c>
      <c r="H35" s="108" t="s">
        <v>295</v>
      </c>
      <c r="I35" s="10">
        <v>700000</v>
      </c>
      <c r="J35" s="82">
        <f>I35/$G$38</f>
        <v>3.7468616019589021E-2</v>
      </c>
      <c r="K35" s="10">
        <v>700000</v>
      </c>
      <c r="L35" s="82">
        <f t="shared" si="9"/>
        <v>3.7468616019589021E-2</v>
      </c>
      <c r="M35" s="34">
        <v>7093</v>
      </c>
      <c r="N35" s="34" t="s">
        <v>309</v>
      </c>
      <c r="O35" s="10">
        <v>700000</v>
      </c>
      <c r="P35" s="10"/>
      <c r="Q35" s="10">
        <v>700000</v>
      </c>
      <c r="R35" s="10"/>
      <c r="S35" s="29">
        <v>6011202</v>
      </c>
      <c r="T35" s="115" t="s">
        <v>358</v>
      </c>
      <c r="U35" s="24" t="s">
        <v>360</v>
      </c>
      <c r="V35" s="24" t="s">
        <v>361</v>
      </c>
      <c r="W35" s="30">
        <v>45464</v>
      </c>
      <c r="X35" s="204">
        <v>1140930</v>
      </c>
      <c r="Y35" s="204"/>
      <c r="Z35" s="204">
        <v>1140930</v>
      </c>
      <c r="AA35" s="204"/>
      <c r="AB35" s="204">
        <v>540930</v>
      </c>
      <c r="AC35" s="204"/>
      <c r="AD35" s="204">
        <v>540930</v>
      </c>
      <c r="AE35" s="204"/>
      <c r="AF35" s="205">
        <v>533227.12</v>
      </c>
      <c r="AG35" s="205"/>
      <c r="AH35" s="205">
        <v>533227.12</v>
      </c>
      <c r="AI35" s="205"/>
      <c r="AJ35" s="28"/>
    </row>
    <row r="36" spans="1:36" s="20" customFormat="1" ht="58.5" customHeight="1" x14ac:dyDescent="0.25">
      <c r="A36" s="23">
        <v>2</v>
      </c>
      <c r="B36" s="23" t="s">
        <v>17</v>
      </c>
      <c r="C36" s="136" t="s">
        <v>170</v>
      </c>
      <c r="D36" s="136">
        <v>61</v>
      </c>
      <c r="E36" s="496"/>
      <c r="F36" s="366"/>
      <c r="G36" s="351"/>
      <c r="H36" s="7" t="s">
        <v>298</v>
      </c>
      <c r="I36" s="10">
        <v>7500000</v>
      </c>
      <c r="J36" s="82">
        <f>I36/$G$38</f>
        <v>0.40144945735273951</v>
      </c>
      <c r="K36" s="10">
        <v>7500000</v>
      </c>
      <c r="L36" s="82">
        <f t="shared" si="9"/>
        <v>0.40144945735273951</v>
      </c>
      <c r="M36" s="34">
        <v>9593</v>
      </c>
      <c r="N36" s="165" t="s">
        <v>425</v>
      </c>
      <c r="O36" s="10">
        <v>7500000</v>
      </c>
      <c r="P36" s="10"/>
      <c r="Q36" s="10">
        <v>7500000</v>
      </c>
      <c r="R36" s="10"/>
      <c r="S36" s="41"/>
      <c r="T36" s="94"/>
      <c r="U36" s="42"/>
      <c r="V36" s="42"/>
      <c r="W36" s="43"/>
      <c r="X36" s="40"/>
      <c r="Y36" s="40"/>
      <c r="Z36" s="267">
        <v>7500000</v>
      </c>
      <c r="AA36" s="40"/>
      <c r="AB36" s="40"/>
      <c r="AC36" s="40"/>
      <c r="AD36" s="267">
        <v>6500000</v>
      </c>
      <c r="AE36" s="40"/>
      <c r="AF36" s="155"/>
      <c r="AG36" s="155"/>
      <c r="AH36" s="155"/>
      <c r="AI36" s="155"/>
      <c r="AJ36" s="28"/>
    </row>
    <row r="37" spans="1:36" s="20" customFormat="1" ht="58.5" customHeight="1" x14ac:dyDescent="0.25">
      <c r="A37" s="23">
        <v>2</v>
      </c>
      <c r="B37" s="23" t="s">
        <v>17</v>
      </c>
      <c r="C37" s="136" t="s">
        <v>170</v>
      </c>
      <c r="D37" s="136">
        <v>61</v>
      </c>
      <c r="E37" s="497"/>
      <c r="F37" s="367"/>
      <c r="G37" s="352"/>
      <c r="H37" s="339" t="s">
        <v>580</v>
      </c>
      <c r="I37" s="10"/>
      <c r="J37" s="82"/>
      <c r="K37" s="296">
        <v>555000</v>
      </c>
      <c r="L37" s="82">
        <f t="shared" si="9"/>
        <v>2.9707259844102725E-2</v>
      </c>
      <c r="M37" s="34"/>
      <c r="N37" s="181"/>
      <c r="O37" s="10"/>
      <c r="P37" s="10"/>
      <c r="Q37" s="296">
        <v>555000</v>
      </c>
      <c r="R37" s="10"/>
      <c r="S37" s="41"/>
      <c r="T37" s="94"/>
      <c r="U37" s="42"/>
      <c r="V37" s="42"/>
      <c r="W37" s="43"/>
      <c r="X37" s="40"/>
      <c r="Y37" s="40"/>
      <c r="Z37" s="330"/>
      <c r="AA37" s="40"/>
      <c r="AB37" s="40"/>
      <c r="AC37" s="40"/>
      <c r="AD37" s="330"/>
      <c r="AE37" s="40"/>
      <c r="AF37" s="155"/>
      <c r="AG37" s="155"/>
      <c r="AH37" s="155"/>
      <c r="AI37" s="155"/>
      <c r="AJ37" s="28"/>
    </row>
    <row r="38" spans="1:36" s="20" customFormat="1" ht="15.75" x14ac:dyDescent="0.25">
      <c r="A38" s="343" t="s">
        <v>172</v>
      </c>
      <c r="B38" s="344"/>
      <c r="C38" s="344"/>
      <c r="D38" s="344"/>
      <c r="E38" s="344"/>
      <c r="F38" s="344"/>
      <c r="G38" s="12">
        <f>SUM(G30:G35)</f>
        <v>18682302</v>
      </c>
      <c r="H38" s="99">
        <f>COUNTA(H30:H37)</f>
        <v>8</v>
      </c>
      <c r="I38" s="12">
        <f>SUM(I30:I37)</f>
        <v>11710000</v>
      </c>
      <c r="J38" s="84">
        <f>I38/$G$38</f>
        <v>0.62679641941341058</v>
      </c>
      <c r="K38" s="12">
        <f>SUM(K30:K37)</f>
        <v>20465000</v>
      </c>
      <c r="L38" s="84">
        <f t="shared" si="9"/>
        <v>1.0954217526298418</v>
      </c>
      <c r="M38" s="12"/>
      <c r="N38" s="99">
        <f>COUNTA(N30:N36)-1</f>
        <v>3</v>
      </c>
      <c r="O38" s="12">
        <f>SUM(O30:O37)</f>
        <v>11710000</v>
      </c>
      <c r="P38" s="12">
        <f>SUM(P30:P36)</f>
        <v>0</v>
      </c>
      <c r="Q38" s="12">
        <f>SUM(Q30:Q37)</f>
        <v>20465000</v>
      </c>
      <c r="R38" s="12">
        <f>SUM(R30:R36)</f>
        <v>0</v>
      </c>
      <c r="S38" s="116">
        <f>COUNTA(S30:S36)</f>
        <v>3</v>
      </c>
      <c r="T38" s="116">
        <f>COUNTA(T30:T36)</f>
        <v>2</v>
      </c>
      <c r="U38" s="32"/>
      <c r="V38" s="32"/>
      <c r="W38" s="33"/>
      <c r="X38" s="12">
        <f>SUM(X30:X36)</f>
        <v>4505261.49</v>
      </c>
      <c r="Y38" s="12"/>
      <c r="Z38" s="12">
        <f>SUM(Z30:Z36)</f>
        <v>12005261.49</v>
      </c>
      <c r="AA38" s="12"/>
      <c r="AB38" s="12">
        <f t="shared" ref="AB38:AF38" si="10">SUM(AB30:AB36)</f>
        <v>951858.76</v>
      </c>
      <c r="AC38" s="12">
        <f t="shared" ref="AC38:AE38" si="11">SUM(AC30:AC36)</f>
        <v>0</v>
      </c>
      <c r="AD38" s="12">
        <f t="shared" ref="AD38" si="12">SUM(AD30:AD36)</f>
        <v>9116858.7599999998</v>
      </c>
      <c r="AE38" s="12">
        <f t="shared" si="11"/>
        <v>0</v>
      </c>
      <c r="AF38" s="152">
        <f t="shared" si="10"/>
        <v>944155.88</v>
      </c>
      <c r="AG38" s="152">
        <f t="shared" ref="AG38:AI38" si="13">SUM(AG30:AG36)</f>
        <v>0</v>
      </c>
      <c r="AH38" s="152">
        <f t="shared" si="13"/>
        <v>1144155.8799999999</v>
      </c>
      <c r="AI38" s="152">
        <f t="shared" si="13"/>
        <v>0</v>
      </c>
      <c r="AJ38" s="28"/>
    </row>
    <row r="39" spans="1:36" s="20" customFormat="1" ht="66" customHeight="1" x14ac:dyDescent="0.25">
      <c r="A39" s="23" t="s">
        <v>29</v>
      </c>
      <c r="B39" s="23" t="s">
        <v>17</v>
      </c>
      <c r="C39" s="23" t="s">
        <v>30</v>
      </c>
      <c r="D39" s="23">
        <v>64</v>
      </c>
      <c r="E39" s="23" t="s">
        <v>478</v>
      </c>
      <c r="F39" s="7" t="s">
        <v>192</v>
      </c>
      <c r="G39" s="11">
        <v>1000000</v>
      </c>
      <c r="H39" s="105" t="s">
        <v>178</v>
      </c>
      <c r="I39" s="10">
        <v>400000</v>
      </c>
      <c r="J39" s="82">
        <f>I39/$G$52</f>
        <v>2.4902436921349077E-2</v>
      </c>
      <c r="K39" s="10">
        <v>400000</v>
      </c>
      <c r="L39" s="82">
        <f>K39/$G$52</f>
        <v>2.4902436921349077E-2</v>
      </c>
      <c r="M39" s="95" t="s">
        <v>71</v>
      </c>
      <c r="N39" s="34" t="s">
        <v>312</v>
      </c>
      <c r="O39" s="10">
        <v>400000</v>
      </c>
      <c r="P39" s="10"/>
      <c r="Q39" s="10">
        <v>400000</v>
      </c>
      <c r="R39" s="10"/>
      <c r="S39" s="29" t="s">
        <v>72</v>
      </c>
      <c r="T39" s="23"/>
      <c r="U39" s="24" t="s">
        <v>73</v>
      </c>
      <c r="V39" s="24" t="s">
        <v>74</v>
      </c>
      <c r="W39" s="30">
        <v>45257</v>
      </c>
      <c r="X39" s="204">
        <v>400000</v>
      </c>
      <c r="Y39" s="204"/>
      <c r="Z39" s="214">
        <v>400000</v>
      </c>
      <c r="AA39" s="277"/>
      <c r="AB39" s="97">
        <v>237757.1</v>
      </c>
      <c r="AC39" s="97"/>
      <c r="AD39" s="97">
        <v>237757.1</v>
      </c>
      <c r="AE39" s="277"/>
      <c r="AF39" s="215">
        <v>64683.35</v>
      </c>
      <c r="AG39" s="205"/>
      <c r="AH39" s="270">
        <v>69999.94</v>
      </c>
      <c r="AI39" s="205"/>
      <c r="AJ39" s="28"/>
    </row>
    <row r="40" spans="1:36" s="20" customFormat="1" ht="52.5" x14ac:dyDescent="0.25">
      <c r="A40" s="23" t="s">
        <v>29</v>
      </c>
      <c r="B40" s="23" t="s">
        <v>17</v>
      </c>
      <c r="C40" s="23" t="s">
        <v>30</v>
      </c>
      <c r="D40" s="23">
        <v>62</v>
      </c>
      <c r="E40" s="362" t="s">
        <v>477</v>
      </c>
      <c r="F40" s="372" t="s">
        <v>177</v>
      </c>
      <c r="G40" s="368">
        <v>10062685</v>
      </c>
      <c r="H40" s="501" t="s">
        <v>294</v>
      </c>
      <c r="I40" s="355">
        <v>7543445</v>
      </c>
      <c r="J40" s="358">
        <f>I40/$G$52</f>
        <v>0.46962540820541521</v>
      </c>
      <c r="K40" s="355">
        <v>7543445</v>
      </c>
      <c r="L40" s="358">
        <f>K40/$G$52</f>
        <v>0.46962540820541521</v>
      </c>
      <c r="M40" s="446" t="s">
        <v>31</v>
      </c>
      <c r="N40" s="369" t="s">
        <v>313</v>
      </c>
      <c r="O40" s="355">
        <v>6655000</v>
      </c>
      <c r="P40" s="355"/>
      <c r="Q40" s="355">
        <v>6655000</v>
      </c>
      <c r="R40" s="355"/>
      <c r="S40" s="17" t="s">
        <v>32</v>
      </c>
      <c r="T40" s="115" t="s">
        <v>358</v>
      </c>
      <c r="U40" s="18" t="s">
        <v>33</v>
      </c>
      <c r="V40" s="18" t="s">
        <v>34</v>
      </c>
      <c r="W40" s="19">
        <v>45337</v>
      </c>
      <c r="X40" s="97">
        <v>2637561.16</v>
      </c>
      <c r="Y40" s="97"/>
      <c r="Z40" s="216">
        <v>2637561.16</v>
      </c>
      <c r="AA40" s="269"/>
      <c r="AB40" s="97">
        <v>2637561.16</v>
      </c>
      <c r="AC40" s="97"/>
      <c r="AD40" s="97">
        <v>2637561.16</v>
      </c>
      <c r="AE40" s="269"/>
      <c r="AF40" s="215">
        <v>2137561.15</v>
      </c>
      <c r="AG40" s="205"/>
      <c r="AH40" s="266">
        <v>2637561.16</v>
      </c>
      <c r="AI40" s="205"/>
      <c r="AJ40" s="450" t="s">
        <v>532</v>
      </c>
    </row>
    <row r="41" spans="1:36" s="20" customFormat="1" ht="31.5" x14ac:dyDescent="0.25">
      <c r="A41" s="23" t="s">
        <v>29</v>
      </c>
      <c r="B41" s="23" t="s">
        <v>17</v>
      </c>
      <c r="C41" s="23" t="s">
        <v>30</v>
      </c>
      <c r="D41" s="23">
        <v>62</v>
      </c>
      <c r="E41" s="363"/>
      <c r="F41" s="373"/>
      <c r="G41" s="351"/>
      <c r="H41" s="502"/>
      <c r="I41" s="356"/>
      <c r="J41" s="353"/>
      <c r="K41" s="356"/>
      <c r="L41" s="353"/>
      <c r="M41" s="443"/>
      <c r="N41" s="370"/>
      <c r="O41" s="356"/>
      <c r="P41" s="356"/>
      <c r="Q41" s="356"/>
      <c r="R41" s="356"/>
      <c r="S41" s="17">
        <v>6003832</v>
      </c>
      <c r="T41" s="115" t="s">
        <v>358</v>
      </c>
      <c r="U41" s="18" t="s">
        <v>276</v>
      </c>
      <c r="V41" s="18" t="s">
        <v>34</v>
      </c>
      <c r="W41" s="19">
        <v>45370</v>
      </c>
      <c r="X41" s="97">
        <v>225995.77</v>
      </c>
      <c r="Y41" s="97"/>
      <c r="Z41" s="216">
        <v>225995.77</v>
      </c>
      <c r="AA41" s="277"/>
      <c r="AB41" s="97">
        <v>225995.77</v>
      </c>
      <c r="AC41" s="97"/>
      <c r="AD41" s="97">
        <v>225995.77</v>
      </c>
      <c r="AE41" s="280"/>
      <c r="AF41" s="215">
        <v>138861.39000000001</v>
      </c>
      <c r="AG41" s="205"/>
      <c r="AH41" s="266">
        <v>225995.77</v>
      </c>
      <c r="AI41" s="205"/>
      <c r="AJ41" s="451"/>
    </row>
    <row r="42" spans="1:36" s="20" customFormat="1" ht="31.5" x14ac:dyDescent="0.25">
      <c r="A42" s="23" t="s">
        <v>29</v>
      </c>
      <c r="B42" s="23" t="s">
        <v>17</v>
      </c>
      <c r="C42" s="23" t="s">
        <v>30</v>
      </c>
      <c r="D42" s="23">
        <v>62</v>
      </c>
      <c r="E42" s="363"/>
      <c r="F42" s="373"/>
      <c r="G42" s="351"/>
      <c r="H42" s="502"/>
      <c r="I42" s="356"/>
      <c r="J42" s="353"/>
      <c r="K42" s="356"/>
      <c r="L42" s="353"/>
      <c r="M42" s="443"/>
      <c r="N42" s="370"/>
      <c r="O42" s="356"/>
      <c r="P42" s="356"/>
      <c r="Q42" s="356"/>
      <c r="R42" s="356"/>
      <c r="S42" s="17" t="s">
        <v>79</v>
      </c>
      <c r="T42" s="115" t="s">
        <v>358</v>
      </c>
      <c r="U42" s="18" t="s">
        <v>80</v>
      </c>
      <c r="V42" s="80" t="s">
        <v>269</v>
      </c>
      <c r="W42" s="19">
        <v>45273</v>
      </c>
      <c r="X42" s="97">
        <v>436080.14</v>
      </c>
      <c r="Y42" s="97"/>
      <c r="Z42" s="216">
        <v>436080.14</v>
      </c>
      <c r="AA42" s="277"/>
      <c r="AB42" s="97">
        <v>418380.14</v>
      </c>
      <c r="AC42" s="97"/>
      <c r="AD42" s="216">
        <v>165908.23000000001</v>
      </c>
      <c r="AE42" s="277"/>
      <c r="AF42" s="215">
        <v>165908.23000000001</v>
      </c>
      <c r="AG42" s="205"/>
      <c r="AH42" s="205">
        <v>165908.23000000001</v>
      </c>
      <c r="AI42" s="205"/>
      <c r="AJ42" s="451"/>
    </row>
    <row r="43" spans="1:36" s="20" customFormat="1" ht="31.5" x14ac:dyDescent="0.25">
      <c r="A43" s="23" t="s">
        <v>29</v>
      </c>
      <c r="B43" s="23" t="s">
        <v>17</v>
      </c>
      <c r="C43" s="23" t="s">
        <v>30</v>
      </c>
      <c r="D43" s="23">
        <v>62</v>
      </c>
      <c r="E43" s="363"/>
      <c r="F43" s="373"/>
      <c r="G43" s="351"/>
      <c r="H43" s="502"/>
      <c r="I43" s="356"/>
      <c r="J43" s="353"/>
      <c r="K43" s="356"/>
      <c r="L43" s="353"/>
      <c r="M43" s="443"/>
      <c r="N43" s="370"/>
      <c r="O43" s="356"/>
      <c r="P43" s="356"/>
      <c r="Q43" s="356"/>
      <c r="R43" s="356"/>
      <c r="S43" s="17" t="s">
        <v>119</v>
      </c>
      <c r="T43" s="115" t="s">
        <v>358</v>
      </c>
      <c r="U43" s="18" t="s">
        <v>120</v>
      </c>
      <c r="V43" s="18" t="s">
        <v>94</v>
      </c>
      <c r="W43" s="19">
        <v>45273</v>
      </c>
      <c r="X43" s="97">
        <v>1165665.98</v>
      </c>
      <c r="Y43" s="97"/>
      <c r="Z43" s="216">
        <v>1165665.98</v>
      </c>
      <c r="AA43" s="277"/>
      <c r="AB43" s="97">
        <v>1144165.98</v>
      </c>
      <c r="AC43" s="97"/>
      <c r="AD43" s="97">
        <v>1144165.98</v>
      </c>
      <c r="AE43" s="269"/>
      <c r="AF43" s="215">
        <v>1137918.42</v>
      </c>
      <c r="AG43" s="205"/>
      <c r="AH43" s="205">
        <v>1019521.64</v>
      </c>
      <c r="AI43" s="205"/>
      <c r="AJ43" s="451"/>
    </row>
    <row r="44" spans="1:36" s="20" customFormat="1" ht="66" customHeight="1" x14ac:dyDescent="0.25">
      <c r="A44" s="23" t="s">
        <v>29</v>
      </c>
      <c r="B44" s="23" t="s">
        <v>17</v>
      </c>
      <c r="C44" s="23" t="s">
        <v>30</v>
      </c>
      <c r="D44" s="23">
        <v>62</v>
      </c>
      <c r="E44" s="363"/>
      <c r="F44" s="373"/>
      <c r="G44" s="351"/>
      <c r="H44" s="502"/>
      <c r="I44" s="356"/>
      <c r="J44" s="353"/>
      <c r="K44" s="356"/>
      <c r="L44" s="353"/>
      <c r="M44" s="443"/>
      <c r="N44" s="370"/>
      <c r="O44" s="356"/>
      <c r="P44" s="356"/>
      <c r="Q44" s="356"/>
      <c r="R44" s="356"/>
      <c r="S44" s="17">
        <v>6007030</v>
      </c>
      <c r="T44" s="115" t="s">
        <v>359</v>
      </c>
      <c r="U44" s="18" t="s">
        <v>278</v>
      </c>
      <c r="V44" s="18" t="s">
        <v>74</v>
      </c>
      <c r="W44" s="19">
        <v>45370</v>
      </c>
      <c r="X44" s="97">
        <v>1307401.74</v>
      </c>
      <c r="Y44" s="97"/>
      <c r="Z44" s="216">
        <v>1307401.74</v>
      </c>
      <c r="AA44" s="269"/>
      <c r="AB44" s="97">
        <v>727496.72</v>
      </c>
      <c r="AC44" s="97"/>
      <c r="AD44" s="97">
        <v>727496.72</v>
      </c>
      <c r="AE44" s="269"/>
      <c r="AF44" s="215"/>
      <c r="AG44" s="205"/>
      <c r="AH44" s="270">
        <v>400000</v>
      </c>
      <c r="AI44" s="205"/>
      <c r="AJ44" s="451"/>
    </row>
    <row r="45" spans="1:36" s="20" customFormat="1" ht="38.25" customHeight="1" x14ac:dyDescent="0.25">
      <c r="A45" s="23" t="s">
        <v>29</v>
      </c>
      <c r="B45" s="23" t="s">
        <v>17</v>
      </c>
      <c r="C45" s="23" t="s">
        <v>30</v>
      </c>
      <c r="D45" s="23">
        <v>62</v>
      </c>
      <c r="E45" s="363"/>
      <c r="F45" s="373"/>
      <c r="G45" s="351"/>
      <c r="H45" s="502"/>
      <c r="I45" s="356"/>
      <c r="J45" s="353"/>
      <c r="K45" s="356"/>
      <c r="L45" s="353"/>
      <c r="M45" s="443"/>
      <c r="N45" s="370"/>
      <c r="O45" s="356"/>
      <c r="P45" s="356"/>
      <c r="Q45" s="356"/>
      <c r="R45" s="356"/>
      <c r="S45" s="17">
        <v>6003177</v>
      </c>
      <c r="T45" s="115" t="s">
        <v>359</v>
      </c>
      <c r="U45" s="18" t="s">
        <v>277</v>
      </c>
      <c r="V45" s="18" t="s">
        <v>94</v>
      </c>
      <c r="W45" s="19">
        <v>45370</v>
      </c>
      <c r="X45" s="97">
        <v>1215958.78</v>
      </c>
      <c r="Y45" s="97"/>
      <c r="Z45" s="283">
        <v>1641293.56</v>
      </c>
      <c r="AA45" s="277"/>
      <c r="AB45" s="97">
        <v>1130517.2</v>
      </c>
      <c r="AC45" s="97"/>
      <c r="AD45" s="266">
        <v>1555851.98</v>
      </c>
      <c r="AE45" s="277"/>
      <c r="AF45" s="215">
        <v>1130517.2</v>
      </c>
      <c r="AG45" s="205"/>
      <c r="AH45" s="266">
        <v>1555851.98</v>
      </c>
      <c r="AI45" s="205"/>
      <c r="AJ45" s="451"/>
    </row>
    <row r="46" spans="1:36" s="20" customFormat="1" ht="31.5" x14ac:dyDescent="0.15">
      <c r="A46" s="23" t="s">
        <v>29</v>
      </c>
      <c r="B46" s="23" t="s">
        <v>17</v>
      </c>
      <c r="C46" s="23" t="s">
        <v>30</v>
      </c>
      <c r="D46" s="23">
        <v>62</v>
      </c>
      <c r="E46" s="363"/>
      <c r="F46" s="373"/>
      <c r="G46" s="351"/>
      <c r="H46" s="502"/>
      <c r="I46" s="356"/>
      <c r="J46" s="353"/>
      <c r="K46" s="356"/>
      <c r="L46" s="353"/>
      <c r="M46" s="443"/>
      <c r="N46" s="370"/>
      <c r="O46" s="356"/>
      <c r="P46" s="356"/>
      <c r="Q46" s="356"/>
      <c r="R46" s="356"/>
      <c r="S46" s="17" t="s">
        <v>35</v>
      </c>
      <c r="T46" s="115" t="s">
        <v>358</v>
      </c>
      <c r="U46" s="18" t="s">
        <v>36</v>
      </c>
      <c r="V46" s="80" t="s">
        <v>269</v>
      </c>
      <c r="W46" s="19">
        <v>45271</v>
      </c>
      <c r="X46" s="97">
        <v>387725.05</v>
      </c>
      <c r="Y46" s="198"/>
      <c r="Z46" s="216">
        <v>387725.05</v>
      </c>
      <c r="AA46" s="278"/>
      <c r="AB46" s="97">
        <v>370025.05</v>
      </c>
      <c r="AC46" s="97"/>
      <c r="AD46" s="97">
        <v>370025.05</v>
      </c>
      <c r="AE46" s="278"/>
      <c r="AF46" s="215">
        <v>221495</v>
      </c>
      <c r="AG46" s="205"/>
      <c r="AH46" s="205">
        <v>221495</v>
      </c>
      <c r="AI46" s="205"/>
      <c r="AJ46" s="451"/>
    </row>
    <row r="47" spans="1:36" s="20" customFormat="1" ht="31.5" x14ac:dyDescent="0.15">
      <c r="A47" s="23" t="s">
        <v>29</v>
      </c>
      <c r="B47" s="23" t="s">
        <v>17</v>
      </c>
      <c r="C47" s="23" t="s">
        <v>30</v>
      </c>
      <c r="D47" s="23">
        <v>62</v>
      </c>
      <c r="E47" s="363"/>
      <c r="F47" s="373"/>
      <c r="G47" s="351"/>
      <c r="H47" s="502"/>
      <c r="I47" s="356"/>
      <c r="J47" s="353"/>
      <c r="K47" s="356"/>
      <c r="L47" s="353"/>
      <c r="M47" s="443"/>
      <c r="N47" s="370"/>
      <c r="O47" s="356"/>
      <c r="P47" s="356"/>
      <c r="Q47" s="356"/>
      <c r="R47" s="356"/>
      <c r="S47" s="44">
        <v>6003290</v>
      </c>
      <c r="T47" s="161" t="s">
        <v>358</v>
      </c>
      <c r="U47" s="16" t="s">
        <v>275</v>
      </c>
      <c r="V47" s="16" t="s">
        <v>24</v>
      </c>
      <c r="W47" s="45">
        <v>45394</v>
      </c>
      <c r="X47" s="211">
        <v>513437.05</v>
      </c>
      <c r="Y47" s="197"/>
      <c r="Z47" s="284">
        <v>513437.05</v>
      </c>
      <c r="AA47" s="278"/>
      <c r="AB47" s="273"/>
      <c r="AC47" s="206"/>
      <c r="AD47" s="266">
        <v>500000</v>
      </c>
      <c r="AE47" s="278"/>
      <c r="AF47" s="207"/>
      <c r="AG47" s="207"/>
      <c r="AH47" s="207"/>
      <c r="AI47" s="207"/>
      <c r="AJ47" s="451"/>
    </row>
    <row r="48" spans="1:36" s="20" customFormat="1" ht="31.5" x14ac:dyDescent="0.15">
      <c r="A48" s="23" t="s">
        <v>29</v>
      </c>
      <c r="B48" s="23" t="s">
        <v>17</v>
      </c>
      <c r="C48" s="23" t="s">
        <v>30</v>
      </c>
      <c r="D48" s="23">
        <v>62</v>
      </c>
      <c r="E48" s="363"/>
      <c r="F48" s="373"/>
      <c r="G48" s="351"/>
      <c r="H48" s="503"/>
      <c r="I48" s="357"/>
      <c r="J48" s="354"/>
      <c r="K48" s="357"/>
      <c r="L48" s="354"/>
      <c r="M48" s="34">
        <v>21205</v>
      </c>
      <c r="N48" s="34" t="s">
        <v>451</v>
      </c>
      <c r="O48" s="10">
        <v>890000</v>
      </c>
      <c r="P48" s="10"/>
      <c r="Q48" s="10">
        <v>890000</v>
      </c>
      <c r="R48" s="10"/>
      <c r="S48" s="47">
        <v>6053364</v>
      </c>
      <c r="T48" s="118" t="s">
        <v>359</v>
      </c>
      <c r="U48" s="46" t="s">
        <v>521</v>
      </c>
      <c r="V48" s="46" t="s">
        <v>28</v>
      </c>
      <c r="W48" s="48">
        <v>46121</v>
      </c>
      <c r="X48" s="197">
        <v>888404.8</v>
      </c>
      <c r="Y48" s="197"/>
      <c r="Z48" s="236">
        <v>888404.8</v>
      </c>
      <c r="AA48" s="322"/>
      <c r="AB48" s="274"/>
      <c r="AC48" s="50"/>
      <c r="AD48" s="275"/>
      <c r="AE48" s="50"/>
      <c r="AF48" s="50"/>
      <c r="AG48" s="50"/>
      <c r="AH48" s="50"/>
      <c r="AI48" s="50"/>
      <c r="AJ48" s="452"/>
    </row>
    <row r="49" spans="1:36" s="20" customFormat="1" ht="24" x14ac:dyDescent="0.15">
      <c r="A49" s="23" t="s">
        <v>29</v>
      </c>
      <c r="B49" s="23" t="s">
        <v>17</v>
      </c>
      <c r="C49" s="23" t="s">
        <v>30</v>
      </c>
      <c r="D49" s="23">
        <v>62</v>
      </c>
      <c r="E49" s="364"/>
      <c r="F49" s="374"/>
      <c r="G49" s="352"/>
      <c r="H49" s="305" t="s">
        <v>565</v>
      </c>
      <c r="I49" s="245"/>
      <c r="J49" s="134"/>
      <c r="K49" s="300">
        <v>5000000</v>
      </c>
      <c r="L49" s="134"/>
      <c r="M49" s="184"/>
      <c r="N49" s="184"/>
      <c r="O49" s="189"/>
      <c r="P49" s="189"/>
      <c r="Q49" s="300">
        <v>5000000</v>
      </c>
      <c r="R49" s="189"/>
      <c r="S49" s="47"/>
      <c r="T49" s="34"/>
      <c r="U49" s="46"/>
      <c r="V49" s="46"/>
      <c r="W49" s="48"/>
      <c r="X49" s="197"/>
      <c r="Y49" s="197"/>
      <c r="Z49" s="236"/>
      <c r="AA49" s="322"/>
      <c r="AB49" s="274"/>
      <c r="AC49" s="50"/>
      <c r="AD49" s="276"/>
      <c r="AE49" s="50"/>
      <c r="AF49" s="50"/>
      <c r="AG49" s="50"/>
      <c r="AH49" s="50"/>
      <c r="AI49" s="50"/>
      <c r="AJ49" s="249"/>
    </row>
    <row r="50" spans="1:36" ht="48" customHeight="1" x14ac:dyDescent="0.25">
      <c r="A50" s="15" t="s">
        <v>29</v>
      </c>
      <c r="B50" s="15" t="s">
        <v>17</v>
      </c>
      <c r="C50" s="231" t="s">
        <v>30</v>
      </c>
      <c r="D50" s="231">
        <v>65</v>
      </c>
      <c r="E50" s="362" t="s">
        <v>479</v>
      </c>
      <c r="F50" s="486" t="s">
        <v>174</v>
      </c>
      <c r="G50" s="368">
        <v>5000000</v>
      </c>
      <c r="H50" s="475" t="s">
        <v>411</v>
      </c>
      <c r="I50" s="484">
        <v>19000000</v>
      </c>
      <c r="J50" s="358">
        <f>I50/$G$52</f>
        <v>1.1828657537640812</v>
      </c>
      <c r="K50" s="484">
        <v>19000000</v>
      </c>
      <c r="L50" s="358">
        <f>K50/$G$52</f>
        <v>1.1828657537640812</v>
      </c>
      <c r="M50" s="184">
        <v>20328</v>
      </c>
      <c r="N50" s="184" t="s">
        <v>452</v>
      </c>
      <c r="O50" s="186">
        <v>19000000</v>
      </c>
      <c r="P50" s="186"/>
      <c r="Q50" s="186">
        <v>19000000</v>
      </c>
      <c r="R50" s="186"/>
      <c r="S50" s="9"/>
      <c r="T50" s="9"/>
      <c r="U50" s="9"/>
      <c r="V50" s="9"/>
      <c r="W50" s="9"/>
      <c r="X50" s="9"/>
      <c r="Y50" s="9"/>
      <c r="Z50" s="285">
        <v>18000000</v>
      </c>
      <c r="AA50" s="279"/>
      <c r="AB50" s="9"/>
      <c r="AC50" s="9"/>
      <c r="AD50" s="276"/>
      <c r="AE50" s="9"/>
      <c r="AF50" s="9"/>
      <c r="AG50" s="9"/>
      <c r="AH50" s="9"/>
      <c r="AI50" s="9"/>
      <c r="AJ50" s="9"/>
    </row>
    <row r="51" spans="1:36" s="20" customFormat="1" ht="51.75" customHeight="1" x14ac:dyDescent="0.15">
      <c r="A51" s="15" t="s">
        <v>29</v>
      </c>
      <c r="B51" s="15" t="s">
        <v>17</v>
      </c>
      <c r="C51" s="231" t="s">
        <v>30</v>
      </c>
      <c r="D51" s="231">
        <v>65</v>
      </c>
      <c r="E51" s="463"/>
      <c r="F51" s="487"/>
      <c r="G51" s="352"/>
      <c r="H51" s="477"/>
      <c r="I51" s="485"/>
      <c r="J51" s="354"/>
      <c r="K51" s="485"/>
      <c r="L51" s="354"/>
      <c r="M51" s="184">
        <v>17625</v>
      </c>
      <c r="N51" s="184" t="s">
        <v>429</v>
      </c>
      <c r="O51" s="186">
        <v>19000000</v>
      </c>
      <c r="P51" s="186"/>
      <c r="Q51" s="186">
        <v>19000000</v>
      </c>
      <c r="R51" s="186"/>
      <c r="S51" s="177"/>
      <c r="T51" s="98"/>
      <c r="U51" s="178"/>
      <c r="V51" s="178"/>
      <c r="W51" s="139"/>
      <c r="X51" s="179"/>
      <c r="Y51" s="179"/>
      <c r="Z51" s="179"/>
      <c r="AA51" s="279">
        <v>1500000</v>
      </c>
      <c r="AB51" s="179"/>
      <c r="AC51" s="179"/>
      <c r="AD51" s="179"/>
      <c r="AE51" s="179"/>
      <c r="AF51" s="180"/>
      <c r="AG51" s="180"/>
      <c r="AH51" s="180"/>
      <c r="AI51" s="180"/>
      <c r="AJ51" s="163"/>
    </row>
    <row r="52" spans="1:36" s="20" customFormat="1" ht="15.75" x14ac:dyDescent="0.25">
      <c r="A52" s="343" t="s">
        <v>179</v>
      </c>
      <c r="B52" s="344"/>
      <c r="C52" s="344"/>
      <c r="D52" s="344"/>
      <c r="E52" s="344"/>
      <c r="F52" s="344"/>
      <c r="G52" s="12">
        <f>SUM(G39:G51)</f>
        <v>16062685</v>
      </c>
      <c r="H52" s="99">
        <f>COUNTA(H39:H51)</f>
        <v>4</v>
      </c>
      <c r="I52" s="12">
        <f>SUM(I39:I51)</f>
        <v>26943445</v>
      </c>
      <c r="J52" s="84">
        <f>I52/$G$52</f>
        <v>1.6773935988908455</v>
      </c>
      <c r="K52" s="12">
        <f>SUM(K39:K51)</f>
        <v>31943445</v>
      </c>
      <c r="L52" s="84">
        <f>K52/$G$52</f>
        <v>1.9886740604077089</v>
      </c>
      <c r="M52" s="12"/>
      <c r="N52" s="99">
        <f>COUNTA(N39:N51)</f>
        <v>5</v>
      </c>
      <c r="O52" s="12">
        <f>SUM(O39:O51)</f>
        <v>45945000</v>
      </c>
      <c r="P52" s="12">
        <f>SUM(P39:P51)</f>
        <v>0</v>
      </c>
      <c r="Q52" s="12">
        <f>SUM(Q39:Q51)</f>
        <v>50945000</v>
      </c>
      <c r="R52" s="12">
        <f>SUM(R39:R51)</f>
        <v>0</v>
      </c>
      <c r="S52" s="99">
        <f>COUNTA(S39:S51)</f>
        <v>10</v>
      </c>
      <c r="T52" s="99">
        <f>COUNTA(T39:T51)</f>
        <v>9</v>
      </c>
      <c r="U52" s="32"/>
      <c r="V52" s="32"/>
      <c r="W52" s="33"/>
      <c r="X52" s="12">
        <f>SUM(X39:X51)</f>
        <v>9178230.4700000007</v>
      </c>
      <c r="Y52" s="12"/>
      <c r="Z52" s="12">
        <f>SUM(Z39:Z51)</f>
        <v>27603565.25</v>
      </c>
      <c r="AA52" s="12"/>
      <c r="AB52" s="12">
        <f>SUM(AB39:AB51)</f>
        <v>6891899.1200000001</v>
      </c>
      <c r="AC52" s="12">
        <f>SUM(AC39:AC51)</f>
        <v>0</v>
      </c>
      <c r="AD52" s="12">
        <f>SUM(AD39:AD51)</f>
        <v>7564761.9899999993</v>
      </c>
      <c r="AE52" s="12">
        <f>SUM(AE39:AE51)</f>
        <v>0</v>
      </c>
      <c r="AF52" s="152">
        <f>SUM(AF39:AF51)</f>
        <v>4996944.74</v>
      </c>
      <c r="AG52" s="152">
        <f t="shared" ref="AG52:AI52" si="14">SUM(AG39:AG51)</f>
        <v>0</v>
      </c>
      <c r="AH52" s="152">
        <f t="shared" si="14"/>
        <v>6296333.7200000007</v>
      </c>
      <c r="AI52" s="152">
        <f t="shared" si="14"/>
        <v>0</v>
      </c>
      <c r="AJ52" s="28"/>
    </row>
    <row r="53" spans="1:36" s="20" customFormat="1" ht="60.75" customHeight="1" x14ac:dyDescent="0.25">
      <c r="A53" s="15" t="s">
        <v>29</v>
      </c>
      <c r="B53" s="15" t="s">
        <v>17</v>
      </c>
      <c r="C53" s="231" t="s">
        <v>173</v>
      </c>
      <c r="D53" s="15">
        <v>67</v>
      </c>
      <c r="E53" s="15" t="s">
        <v>480</v>
      </c>
      <c r="F53" s="5" t="s">
        <v>175</v>
      </c>
      <c r="G53" s="8">
        <v>2000000</v>
      </c>
      <c r="H53" s="281" t="s">
        <v>555</v>
      </c>
      <c r="I53" s="31"/>
      <c r="J53" s="82">
        <f>I53/$G$54</f>
        <v>0</v>
      </c>
      <c r="K53" s="265">
        <v>5000000</v>
      </c>
      <c r="L53" s="282">
        <f>K53/$G$54</f>
        <v>2.5</v>
      </c>
      <c r="M53" s="34"/>
      <c r="N53" s="34"/>
      <c r="O53" s="34"/>
      <c r="P53" s="34"/>
      <c r="Q53" s="265">
        <v>5000000</v>
      </c>
      <c r="R53" s="34"/>
      <c r="S53" s="47"/>
      <c r="T53" s="34"/>
      <c r="U53" s="46"/>
      <c r="V53" s="46"/>
      <c r="W53" s="48"/>
      <c r="X53" s="49"/>
      <c r="Y53" s="49"/>
      <c r="Z53" s="276">
        <v>6000000</v>
      </c>
      <c r="AA53" s="49"/>
      <c r="AB53" s="49"/>
      <c r="AC53" s="49"/>
      <c r="AD53" s="49"/>
      <c r="AE53" s="49"/>
      <c r="AF53" s="151"/>
      <c r="AG53" s="151"/>
      <c r="AH53" s="151"/>
      <c r="AI53" s="151"/>
      <c r="AJ53" s="250" t="s">
        <v>530</v>
      </c>
    </row>
    <row r="54" spans="1:36" s="20" customFormat="1" ht="15.75" x14ac:dyDescent="0.25">
      <c r="A54" s="343" t="s">
        <v>180</v>
      </c>
      <c r="B54" s="344"/>
      <c r="C54" s="344"/>
      <c r="D54" s="344"/>
      <c r="E54" s="344"/>
      <c r="F54" s="344"/>
      <c r="G54" s="12">
        <f>SUM(G53)</f>
        <v>2000000</v>
      </c>
      <c r="H54" s="99">
        <f>COUNTA(H53:H53)</f>
        <v>1</v>
      </c>
      <c r="I54" s="12">
        <f>SUM(I53)</f>
        <v>0</v>
      </c>
      <c r="J54" s="84">
        <f>I54/$G$54</f>
        <v>0</v>
      </c>
      <c r="K54" s="12">
        <f>SUM(K53)</f>
        <v>5000000</v>
      </c>
      <c r="L54" s="84">
        <f>K54/$G$54</f>
        <v>2.5</v>
      </c>
      <c r="M54" s="12"/>
      <c r="N54" s="99">
        <f>COUNTA(N53:N53)</f>
        <v>0</v>
      </c>
      <c r="O54" s="12">
        <f>SUM(O53)</f>
        <v>0</v>
      </c>
      <c r="P54" s="12">
        <f>SUM(P53)</f>
        <v>0</v>
      </c>
      <c r="Q54" s="12">
        <f>SUM(Q53)</f>
        <v>5000000</v>
      </c>
      <c r="R54" s="12">
        <f>SUM(R53)</f>
        <v>0</v>
      </c>
      <c r="S54" s="99">
        <f>COUNTA(S53:S53)</f>
        <v>0</v>
      </c>
      <c r="T54" s="99">
        <f>COUNTA(T53:T53)</f>
        <v>0</v>
      </c>
      <c r="U54" s="32"/>
      <c r="V54" s="32"/>
      <c r="W54" s="33"/>
      <c r="X54" s="12">
        <f>SUM(X53)</f>
        <v>0</v>
      </c>
      <c r="Y54" s="12"/>
      <c r="Z54" s="12">
        <f>SUM(Z53)</f>
        <v>6000000</v>
      </c>
      <c r="AA54" s="12"/>
      <c r="AB54" s="12">
        <f t="shared" ref="AB54:AF54" si="15">SUM(AB53)</f>
        <v>0</v>
      </c>
      <c r="AC54" s="12">
        <f t="shared" ref="AC54:AE54" si="16">SUM(AC53)</f>
        <v>0</v>
      </c>
      <c r="AD54" s="12">
        <f t="shared" ref="AD54" si="17">SUM(AD53)</f>
        <v>0</v>
      </c>
      <c r="AE54" s="12">
        <f t="shared" si="16"/>
        <v>0</v>
      </c>
      <c r="AF54" s="152">
        <f t="shared" si="15"/>
        <v>0</v>
      </c>
      <c r="AG54" s="152">
        <f t="shared" ref="AG54:AI54" si="18">SUM(AG53)</f>
        <v>0</v>
      </c>
      <c r="AH54" s="152">
        <f t="shared" si="18"/>
        <v>0</v>
      </c>
      <c r="AI54" s="152">
        <f t="shared" si="18"/>
        <v>0</v>
      </c>
      <c r="AJ54" s="28"/>
    </row>
    <row r="55" spans="1:36" s="20" customFormat="1" ht="54.75" customHeight="1" x14ac:dyDescent="0.25">
      <c r="A55" s="15" t="s">
        <v>29</v>
      </c>
      <c r="B55" s="15" t="s">
        <v>17</v>
      </c>
      <c r="C55" s="231" t="s">
        <v>176</v>
      </c>
      <c r="D55" s="231">
        <v>79</v>
      </c>
      <c r="E55" s="15" t="s">
        <v>522</v>
      </c>
      <c r="F55" s="5" t="s">
        <v>303</v>
      </c>
      <c r="G55" s="8">
        <v>2195832</v>
      </c>
      <c r="H55" s="52" t="s">
        <v>282</v>
      </c>
      <c r="I55" s="11">
        <v>1000000</v>
      </c>
      <c r="J55" s="82">
        <f>I55/$G$56</f>
        <v>0.45540824616819503</v>
      </c>
      <c r="K55" s="11">
        <v>1000000</v>
      </c>
      <c r="L55" s="82">
        <f>K55/$G$56</f>
        <v>0.45540824616819503</v>
      </c>
      <c r="M55" s="34">
        <v>8613</v>
      </c>
      <c r="N55" s="34" t="s">
        <v>311</v>
      </c>
      <c r="O55" s="53">
        <v>1000000</v>
      </c>
      <c r="P55" s="53"/>
      <c r="Q55" s="53">
        <v>1000000</v>
      </c>
      <c r="R55" s="53"/>
      <c r="S55" s="47">
        <v>6049824</v>
      </c>
      <c r="T55" s="34"/>
      <c r="U55" s="46" t="s">
        <v>573</v>
      </c>
      <c r="V55" s="46" t="s">
        <v>22</v>
      </c>
      <c r="W55" s="48">
        <v>46153</v>
      </c>
      <c r="X55" s="197">
        <v>1930006.34</v>
      </c>
      <c r="Y55" s="49"/>
      <c r="Z55" s="197">
        <v>1930006.34</v>
      </c>
      <c r="AA55" s="49"/>
      <c r="AB55" s="49"/>
      <c r="AC55" s="49"/>
      <c r="AD55" s="285">
        <v>120000</v>
      </c>
      <c r="AE55" s="49"/>
      <c r="AF55" s="151"/>
      <c r="AG55" s="151"/>
      <c r="AH55" s="151"/>
      <c r="AI55" s="151"/>
      <c r="AJ55" s="28"/>
    </row>
    <row r="56" spans="1:36" s="20" customFormat="1" ht="15.75" x14ac:dyDescent="0.25">
      <c r="A56" s="343" t="s">
        <v>181</v>
      </c>
      <c r="B56" s="344"/>
      <c r="C56" s="344"/>
      <c r="D56" s="344"/>
      <c r="E56" s="344"/>
      <c r="F56" s="344"/>
      <c r="G56" s="12">
        <f>SUM(G55)</f>
        <v>2195832</v>
      </c>
      <c r="H56" s="99">
        <f>COUNTA(H55:H55)</f>
        <v>1</v>
      </c>
      <c r="I56" s="12">
        <f>SUM(I55)</f>
        <v>1000000</v>
      </c>
      <c r="J56" s="84">
        <f>I56/$G$56</f>
        <v>0.45540824616819503</v>
      </c>
      <c r="K56" s="12">
        <f>SUM(K55)</f>
        <v>1000000</v>
      </c>
      <c r="L56" s="84">
        <f>K56/$G$56</f>
        <v>0.45540824616819503</v>
      </c>
      <c r="M56" s="12"/>
      <c r="N56" s="99">
        <f>COUNTA(N55:N55)-1</f>
        <v>0</v>
      </c>
      <c r="O56" s="12">
        <f>SUM(O55)</f>
        <v>1000000</v>
      </c>
      <c r="P56" s="12">
        <f>SUM(P55)</f>
        <v>0</v>
      </c>
      <c r="Q56" s="12">
        <f>SUM(Q55)</f>
        <v>1000000</v>
      </c>
      <c r="R56" s="12">
        <f>SUM(R55)</f>
        <v>0</v>
      </c>
      <c r="S56" s="99">
        <f>COUNTA(S55:S55)</f>
        <v>1</v>
      </c>
      <c r="T56" s="99">
        <f>COUNTA(T55:T55)</f>
        <v>0</v>
      </c>
      <c r="U56" s="32"/>
      <c r="V56" s="32"/>
      <c r="W56" s="33"/>
      <c r="X56" s="12">
        <f>SUM(X55)</f>
        <v>1930006.34</v>
      </c>
      <c r="Y56" s="12"/>
      <c r="Z56" s="12">
        <f>SUM(Z55)</f>
        <v>1930006.34</v>
      </c>
      <c r="AA56" s="12"/>
      <c r="AB56" s="12">
        <f t="shared" ref="AB56:AF56" si="19">SUM(AB55)</f>
        <v>0</v>
      </c>
      <c r="AC56" s="12">
        <f t="shared" ref="AC56:AE56" si="20">SUM(AC55)</f>
        <v>0</v>
      </c>
      <c r="AD56" s="12">
        <f t="shared" ref="AD56" si="21">SUM(AD55)</f>
        <v>120000</v>
      </c>
      <c r="AE56" s="12">
        <f t="shared" si="20"/>
        <v>0</v>
      </c>
      <c r="AF56" s="152">
        <f t="shared" si="19"/>
        <v>0</v>
      </c>
      <c r="AG56" s="152">
        <f t="shared" ref="AG56:AI56" si="22">SUM(AG55)</f>
        <v>0</v>
      </c>
      <c r="AH56" s="152">
        <f t="shared" si="22"/>
        <v>0</v>
      </c>
      <c r="AI56" s="152">
        <f t="shared" si="22"/>
        <v>0</v>
      </c>
      <c r="AJ56" s="28"/>
    </row>
    <row r="57" spans="1:36" s="20" customFormat="1" ht="18.75" x14ac:dyDescent="0.25">
      <c r="A57" s="345" t="s">
        <v>164</v>
      </c>
      <c r="B57" s="346"/>
      <c r="C57" s="346"/>
      <c r="D57" s="346"/>
      <c r="E57" s="346"/>
      <c r="F57" s="346"/>
      <c r="G57" s="35">
        <f>G29+G38+G52+G54+G56</f>
        <v>48640819</v>
      </c>
      <c r="H57" s="100">
        <f>H29+H38+H52+H54+H56</f>
        <v>15</v>
      </c>
      <c r="I57" s="35">
        <f>I29+I38+I52+I54+I56</f>
        <v>42153445</v>
      </c>
      <c r="J57" s="85">
        <f>I57/$G$57</f>
        <v>0.86662695790545796</v>
      </c>
      <c r="K57" s="35">
        <f>K29+K38+K52+K54+K56</f>
        <v>68108445</v>
      </c>
      <c r="L57" s="85">
        <f>K57/$G$57</f>
        <v>1.4002322822730431</v>
      </c>
      <c r="M57" s="35"/>
      <c r="N57" s="100">
        <f t="shared" ref="N57:T57" si="23">N29+N38+N52+N54+N56</f>
        <v>9</v>
      </c>
      <c r="O57" s="35">
        <f t="shared" si="23"/>
        <v>61155000</v>
      </c>
      <c r="P57" s="35">
        <f t="shared" si="23"/>
        <v>0</v>
      </c>
      <c r="Q57" s="35">
        <f t="shared" si="23"/>
        <v>87110000</v>
      </c>
      <c r="R57" s="35">
        <f t="shared" si="23"/>
        <v>0</v>
      </c>
      <c r="S57" s="100">
        <f t="shared" si="23"/>
        <v>17</v>
      </c>
      <c r="T57" s="100">
        <f t="shared" si="23"/>
        <v>14</v>
      </c>
      <c r="U57" s="36"/>
      <c r="V57" s="36"/>
      <c r="W57" s="37"/>
      <c r="X57" s="35">
        <f>X29+X38+X52+X54+X56</f>
        <v>18980999.129999999</v>
      </c>
      <c r="Y57" s="35"/>
      <c r="Z57" s="35">
        <f>Z29+Z38+Z52+Z54+Z56</f>
        <v>50906333.910000004</v>
      </c>
      <c r="AA57" s="35"/>
      <c r="AB57" s="35">
        <f>AB29+AB38+AB52+AB54+AB56</f>
        <v>9020307.1900000013</v>
      </c>
      <c r="AC57" s="35">
        <f>AC29+AC38+AC52+AC54+AC56</f>
        <v>0</v>
      </c>
      <c r="AD57" s="35">
        <f>AD29+AD38+AD52+AD54+AD56</f>
        <v>19279063.629999999</v>
      </c>
      <c r="AE57" s="35">
        <f>AE29+AE38+AE52+AE54+AE56</f>
        <v>0</v>
      </c>
      <c r="AF57" s="154">
        <f>AF29+AF38+AF52+AF54+AF56</f>
        <v>6392193.7200000007</v>
      </c>
      <c r="AG57" s="154">
        <f t="shared" ref="AG57:AI57" si="24">AG29+AG38+AG52+AG54+AG56</f>
        <v>0</v>
      </c>
      <c r="AH57" s="154">
        <f t="shared" si="24"/>
        <v>8771554.1099999994</v>
      </c>
      <c r="AI57" s="154">
        <f t="shared" si="24"/>
        <v>0</v>
      </c>
      <c r="AJ57" s="28"/>
    </row>
    <row r="58" spans="1:36" s="20" customFormat="1" ht="42" x14ac:dyDescent="0.25">
      <c r="A58" s="34" t="s">
        <v>435</v>
      </c>
      <c r="B58" s="34" t="s">
        <v>17</v>
      </c>
      <c r="C58" s="34" t="s">
        <v>30</v>
      </c>
      <c r="D58" s="34">
        <v>62</v>
      </c>
      <c r="E58" s="34" t="s">
        <v>477</v>
      </c>
      <c r="F58" s="52" t="s">
        <v>436</v>
      </c>
      <c r="G58" s="53">
        <v>11852819</v>
      </c>
      <c r="H58" s="281" t="s">
        <v>556</v>
      </c>
      <c r="I58" s="40"/>
      <c r="J58" s="82">
        <f>I58/$G$60</f>
        <v>0</v>
      </c>
      <c r="K58" s="265">
        <v>15000000</v>
      </c>
      <c r="L58" s="82">
        <f>K58/$G$60</f>
        <v>1.045090863334931</v>
      </c>
      <c r="M58" s="94"/>
      <c r="N58" s="94"/>
      <c r="O58" s="94"/>
      <c r="P58" s="94"/>
      <c r="Q58" s="265">
        <v>15000000</v>
      </c>
      <c r="R58" s="94"/>
      <c r="S58" s="41"/>
      <c r="T58" s="94"/>
      <c r="U58" s="42"/>
      <c r="V58" s="42"/>
      <c r="W58" s="43"/>
      <c r="X58" s="40"/>
      <c r="Y58" s="40"/>
      <c r="Z58" s="40"/>
      <c r="AA58" s="40"/>
      <c r="AB58" s="40"/>
      <c r="AC58" s="40"/>
      <c r="AD58" s="40"/>
      <c r="AE58" s="40"/>
      <c r="AF58" s="155"/>
      <c r="AG58" s="155"/>
      <c r="AH58" s="155"/>
      <c r="AI58" s="155"/>
      <c r="AJ58" s="450" t="s">
        <v>532</v>
      </c>
    </row>
    <row r="59" spans="1:36" s="20" customFormat="1" ht="106.5" customHeight="1" x14ac:dyDescent="0.25">
      <c r="A59" s="34" t="s">
        <v>435</v>
      </c>
      <c r="B59" s="34" t="s">
        <v>17</v>
      </c>
      <c r="C59" s="34" t="s">
        <v>30</v>
      </c>
      <c r="D59" s="34">
        <v>58</v>
      </c>
      <c r="E59" s="34" t="s">
        <v>475</v>
      </c>
      <c r="F59" s="52" t="s">
        <v>437</v>
      </c>
      <c r="G59" s="53">
        <v>2500000</v>
      </c>
      <c r="H59" s="51"/>
      <c r="I59" s="40"/>
      <c r="J59" s="82">
        <f>I59/$G$60</f>
        <v>0</v>
      </c>
      <c r="K59" s="40"/>
      <c r="L59" s="82">
        <f>K59/$G$60</f>
        <v>0</v>
      </c>
      <c r="M59" s="94"/>
      <c r="N59" s="94"/>
      <c r="O59" s="94"/>
      <c r="P59" s="94"/>
      <c r="Q59" s="94"/>
      <c r="R59" s="94"/>
      <c r="S59" s="41"/>
      <c r="T59" s="94"/>
      <c r="U59" s="42"/>
      <c r="V59" s="42"/>
      <c r="W59" s="43"/>
      <c r="X59" s="40"/>
      <c r="Y59" s="40"/>
      <c r="Z59" s="40"/>
      <c r="AA59" s="40"/>
      <c r="AB59" s="40"/>
      <c r="AC59" s="40"/>
      <c r="AD59" s="40"/>
      <c r="AE59" s="40"/>
      <c r="AF59" s="155"/>
      <c r="AG59" s="155"/>
      <c r="AH59" s="155"/>
      <c r="AI59" s="155"/>
      <c r="AJ59" s="483"/>
    </row>
    <row r="60" spans="1:36" s="20" customFormat="1" ht="15.75" x14ac:dyDescent="0.25">
      <c r="A60" s="343" t="s">
        <v>179</v>
      </c>
      <c r="B60" s="344"/>
      <c r="C60" s="344"/>
      <c r="D60" s="344"/>
      <c r="E60" s="344"/>
      <c r="F60" s="344"/>
      <c r="G60" s="12">
        <f>SUM(G58:G59)</f>
        <v>14352819</v>
      </c>
      <c r="H60" s="99">
        <f>COUNTA(H58:H59)</f>
        <v>1</v>
      </c>
      <c r="I60" s="12">
        <f>SUM(I58:I59)</f>
        <v>0</v>
      </c>
      <c r="J60" s="84">
        <f>I60/$G$60</f>
        <v>0</v>
      </c>
      <c r="K60" s="12">
        <f>SUM(K58:K59)</f>
        <v>15000000</v>
      </c>
      <c r="L60" s="84">
        <f>K60/$G$60</f>
        <v>1.045090863334931</v>
      </c>
      <c r="M60" s="12"/>
      <c r="N60" s="99">
        <f>COUNTA(N58:N59)</f>
        <v>0</v>
      </c>
      <c r="O60" s="12">
        <f>SUM(O58:O59)</f>
        <v>0</v>
      </c>
      <c r="P60" s="12">
        <f>SUM(P58:P59)</f>
        <v>0</v>
      </c>
      <c r="Q60" s="12">
        <f>SUM(Q58:Q59)</f>
        <v>15000000</v>
      </c>
      <c r="R60" s="12">
        <f>SUM(R58:R59)</f>
        <v>0</v>
      </c>
      <c r="S60" s="99">
        <f>COUNTA(S58:S59)</f>
        <v>0</v>
      </c>
      <c r="T60" s="99">
        <f>COUNTA(T58:T59)</f>
        <v>0</v>
      </c>
      <c r="U60" s="32"/>
      <c r="V60" s="32"/>
      <c r="W60" s="33"/>
      <c r="X60" s="12">
        <f t="shared" ref="X60:AF60" si="25">SUM(X58:X59)</f>
        <v>0</v>
      </c>
      <c r="Y60" s="12"/>
      <c r="Z60" s="12">
        <f t="shared" ref="Z60" si="26">SUM(Z58:Z59)</f>
        <v>0</v>
      </c>
      <c r="AA60" s="12"/>
      <c r="AB60" s="12">
        <f t="shared" si="25"/>
        <v>0</v>
      </c>
      <c r="AC60" s="12">
        <f t="shared" ref="AC60:AE60" si="27">SUM(AC58:AC59)</f>
        <v>0</v>
      </c>
      <c r="AD60" s="12">
        <f t="shared" ref="AD60" si="28">SUM(AD58:AD59)</f>
        <v>0</v>
      </c>
      <c r="AE60" s="12">
        <f t="shared" si="27"/>
        <v>0</v>
      </c>
      <c r="AF60" s="152">
        <f t="shared" si="25"/>
        <v>0</v>
      </c>
      <c r="AG60" s="152">
        <f t="shared" ref="AG60:AI60" si="29">SUM(AG58:AG59)</f>
        <v>0</v>
      </c>
      <c r="AH60" s="152">
        <f t="shared" si="29"/>
        <v>0</v>
      </c>
      <c r="AI60" s="152">
        <f t="shared" si="29"/>
        <v>0</v>
      </c>
      <c r="AJ60" s="28"/>
    </row>
    <row r="61" spans="1:36" s="20" customFormat="1" ht="18.75" x14ac:dyDescent="0.25">
      <c r="A61" s="345" t="s">
        <v>434</v>
      </c>
      <c r="B61" s="346"/>
      <c r="C61" s="346"/>
      <c r="D61" s="346"/>
      <c r="E61" s="346"/>
      <c r="F61" s="346"/>
      <c r="G61" s="35">
        <f>G60</f>
        <v>14352819</v>
      </c>
      <c r="H61" s="100">
        <f>H60</f>
        <v>1</v>
      </c>
      <c r="I61" s="35">
        <f>I60</f>
        <v>0</v>
      </c>
      <c r="J61" s="85">
        <f>I61/$G$61</f>
        <v>0</v>
      </c>
      <c r="K61" s="35">
        <f>K60</f>
        <v>15000000</v>
      </c>
      <c r="L61" s="85">
        <f>K61/$G$61</f>
        <v>1.045090863334931</v>
      </c>
      <c r="M61" s="35"/>
      <c r="N61" s="100">
        <f t="shared" ref="N61:T61" si="30">N60</f>
        <v>0</v>
      </c>
      <c r="O61" s="35">
        <f t="shared" si="30"/>
        <v>0</v>
      </c>
      <c r="P61" s="35">
        <f t="shared" si="30"/>
        <v>0</v>
      </c>
      <c r="Q61" s="35">
        <f t="shared" si="30"/>
        <v>15000000</v>
      </c>
      <c r="R61" s="35">
        <f t="shared" si="30"/>
        <v>0</v>
      </c>
      <c r="S61" s="100">
        <f t="shared" si="30"/>
        <v>0</v>
      </c>
      <c r="T61" s="100">
        <f t="shared" si="30"/>
        <v>0</v>
      </c>
      <c r="U61" s="36"/>
      <c r="V61" s="36"/>
      <c r="W61" s="37"/>
      <c r="X61" s="35">
        <f>X60</f>
        <v>0</v>
      </c>
      <c r="Y61" s="35"/>
      <c r="Z61" s="35">
        <f>Z60</f>
        <v>0</v>
      </c>
      <c r="AA61" s="35"/>
      <c r="AB61" s="35">
        <f>AB60</f>
        <v>0</v>
      </c>
      <c r="AC61" s="35">
        <f>AC60</f>
        <v>0</v>
      </c>
      <c r="AD61" s="35">
        <f>AD60</f>
        <v>0</v>
      </c>
      <c r="AE61" s="35">
        <f>AE60</f>
        <v>0</v>
      </c>
      <c r="AF61" s="154">
        <f>AF60</f>
        <v>0</v>
      </c>
      <c r="AG61" s="154">
        <f t="shared" ref="AG61:AI61" si="31">AG60</f>
        <v>0</v>
      </c>
      <c r="AH61" s="154">
        <f t="shared" si="31"/>
        <v>0</v>
      </c>
      <c r="AI61" s="154">
        <f t="shared" si="31"/>
        <v>0</v>
      </c>
      <c r="AJ61" s="28"/>
    </row>
    <row r="62" spans="1:36" s="20" customFormat="1" ht="31.5" x14ac:dyDescent="0.25">
      <c r="A62" s="34" t="s">
        <v>439</v>
      </c>
      <c r="B62" s="34" t="s">
        <v>17</v>
      </c>
      <c r="C62" s="34" t="s">
        <v>440</v>
      </c>
      <c r="D62" s="34">
        <v>41</v>
      </c>
      <c r="E62" s="34" t="s">
        <v>481</v>
      </c>
      <c r="F62" s="52" t="s">
        <v>441</v>
      </c>
      <c r="G62" s="53">
        <v>4314000</v>
      </c>
      <c r="H62" s="281" t="s">
        <v>566</v>
      </c>
      <c r="I62" s="40"/>
      <c r="J62" s="82">
        <f>I62/$G$60</f>
        <v>0</v>
      </c>
      <c r="K62" s="265">
        <v>4314000</v>
      </c>
      <c r="L62" s="82">
        <f>K62/$G$60</f>
        <v>0.30056813229512613</v>
      </c>
      <c r="M62" s="94"/>
      <c r="N62" s="94"/>
      <c r="O62" s="94"/>
      <c r="P62" s="94"/>
      <c r="Q62" s="265">
        <v>4314000</v>
      </c>
      <c r="R62" s="94"/>
      <c r="S62" s="41"/>
      <c r="T62" s="94"/>
      <c r="U62" s="42"/>
      <c r="V62" s="42"/>
      <c r="W62" s="43"/>
      <c r="X62" s="40"/>
      <c r="Y62" s="40"/>
      <c r="Z62" s="40"/>
      <c r="AA62" s="40"/>
      <c r="AB62" s="40"/>
      <c r="AC62" s="40"/>
      <c r="AD62" s="40"/>
      <c r="AE62" s="40"/>
      <c r="AF62" s="155"/>
      <c r="AG62" s="155"/>
      <c r="AH62" s="155"/>
      <c r="AI62" s="155"/>
      <c r="AJ62" s="28"/>
    </row>
    <row r="63" spans="1:36" s="20" customFormat="1" ht="66.75" customHeight="1" x14ac:dyDescent="0.25">
      <c r="A63" s="34" t="s">
        <v>439</v>
      </c>
      <c r="B63" s="34" t="s">
        <v>17</v>
      </c>
      <c r="C63" s="34" t="s">
        <v>440</v>
      </c>
      <c r="D63" s="34">
        <v>41</v>
      </c>
      <c r="E63" s="34" t="s">
        <v>481</v>
      </c>
      <c r="F63" s="52" t="s">
        <v>442</v>
      </c>
      <c r="G63" s="53">
        <v>10092631</v>
      </c>
      <c r="H63" s="281" t="s">
        <v>557</v>
      </c>
      <c r="I63" s="40"/>
      <c r="J63" s="82">
        <f>I63/$G$60</f>
        <v>0</v>
      </c>
      <c r="K63" s="265">
        <v>10100000</v>
      </c>
      <c r="L63" s="82">
        <f>K63/$G$60</f>
        <v>0.70369451464552013</v>
      </c>
      <c r="M63" s="94"/>
      <c r="N63" s="94"/>
      <c r="O63" s="94"/>
      <c r="P63" s="94"/>
      <c r="Q63" s="265">
        <v>10100000</v>
      </c>
      <c r="R63" s="94"/>
      <c r="S63" s="41"/>
      <c r="T63" s="94"/>
      <c r="U63" s="42"/>
      <c r="V63" s="42"/>
      <c r="W63" s="43"/>
      <c r="X63" s="40"/>
      <c r="Y63" s="40"/>
      <c r="Z63" s="40"/>
      <c r="AA63" s="40"/>
      <c r="AB63" s="40"/>
      <c r="AC63" s="40"/>
      <c r="AD63" s="40"/>
      <c r="AE63" s="40"/>
      <c r="AF63" s="155"/>
      <c r="AG63" s="155"/>
      <c r="AH63" s="155"/>
      <c r="AI63" s="155"/>
      <c r="AJ63" s="250" t="s">
        <v>527</v>
      </c>
    </row>
    <row r="64" spans="1:36" s="20" customFormat="1" ht="15.75" x14ac:dyDescent="0.25">
      <c r="A64" s="343" t="s">
        <v>443</v>
      </c>
      <c r="B64" s="344"/>
      <c r="C64" s="344"/>
      <c r="D64" s="344"/>
      <c r="E64" s="344"/>
      <c r="F64" s="344"/>
      <c r="G64" s="12">
        <f>SUM(G62:G63)</f>
        <v>14406631</v>
      </c>
      <c r="H64" s="99">
        <f>COUNTA(H62:H63)</f>
        <v>2</v>
      </c>
      <c r="I64" s="12">
        <f>SUM(I62:I63)</f>
        <v>0</v>
      </c>
      <c r="J64" s="84">
        <f>I64/$G$60</f>
        <v>0</v>
      </c>
      <c r="K64" s="12">
        <f>SUM(K62:K63)</f>
        <v>14414000</v>
      </c>
      <c r="L64" s="84">
        <f>K64/$G$60</f>
        <v>1.0042626469406464</v>
      </c>
      <c r="M64" s="12"/>
      <c r="N64" s="99">
        <f>COUNTA(N62:N63)</f>
        <v>0</v>
      </c>
      <c r="O64" s="12">
        <f>SUM(O62:O63)</f>
        <v>0</v>
      </c>
      <c r="P64" s="12">
        <f>SUM(P62:P63)</f>
        <v>0</v>
      </c>
      <c r="Q64" s="12">
        <f>SUM(Q62:Q63)</f>
        <v>14414000</v>
      </c>
      <c r="R64" s="12">
        <f>SUM(R62:R63)</f>
        <v>0</v>
      </c>
      <c r="S64" s="99">
        <f>COUNTA(S62:S63)</f>
        <v>0</v>
      </c>
      <c r="T64" s="99">
        <f>COUNTA(T62:T63)</f>
        <v>0</v>
      </c>
      <c r="U64" s="32"/>
      <c r="V64" s="32"/>
      <c r="W64" s="33"/>
      <c r="X64" s="12">
        <f t="shared" ref="X64:AF64" si="32">SUM(X62:X63)</f>
        <v>0</v>
      </c>
      <c r="Y64" s="12"/>
      <c r="Z64" s="12">
        <f t="shared" ref="Z64" si="33">SUM(Z62:Z63)</f>
        <v>0</v>
      </c>
      <c r="AA64" s="12"/>
      <c r="AB64" s="12">
        <f t="shared" si="32"/>
        <v>0</v>
      </c>
      <c r="AC64" s="12">
        <f t="shared" ref="AC64:AE64" si="34">SUM(AC62:AC63)</f>
        <v>0</v>
      </c>
      <c r="AD64" s="12">
        <f t="shared" ref="AD64" si="35">SUM(AD62:AD63)</f>
        <v>0</v>
      </c>
      <c r="AE64" s="12">
        <f t="shared" si="34"/>
        <v>0</v>
      </c>
      <c r="AF64" s="152">
        <f t="shared" si="32"/>
        <v>0</v>
      </c>
      <c r="AG64" s="152">
        <f t="shared" ref="AG64:AI64" si="36">SUM(AG62:AG63)</f>
        <v>0</v>
      </c>
      <c r="AH64" s="152">
        <f t="shared" si="36"/>
        <v>0</v>
      </c>
      <c r="AI64" s="152">
        <f t="shared" si="36"/>
        <v>0</v>
      </c>
      <c r="AJ64" s="28"/>
    </row>
    <row r="65" spans="1:36" s="20" customFormat="1" ht="18.75" x14ac:dyDescent="0.25">
      <c r="A65" s="345" t="s">
        <v>438</v>
      </c>
      <c r="B65" s="346"/>
      <c r="C65" s="346"/>
      <c r="D65" s="346"/>
      <c r="E65" s="346"/>
      <c r="F65" s="346"/>
      <c r="G65" s="35">
        <f>G64</f>
        <v>14406631</v>
      </c>
      <c r="H65" s="35">
        <f>H64</f>
        <v>2</v>
      </c>
      <c r="I65" s="35">
        <f>I64</f>
        <v>0</v>
      </c>
      <c r="J65" s="85">
        <f>I65/$G$65</f>
        <v>0</v>
      </c>
      <c r="K65" s="35">
        <f>K64</f>
        <v>14414000</v>
      </c>
      <c r="L65" s="85">
        <f>K65/$G$65</f>
        <v>1.0005115005722018</v>
      </c>
      <c r="M65" s="35"/>
      <c r="N65" s="100">
        <f t="shared" ref="N65:T65" si="37">N64</f>
        <v>0</v>
      </c>
      <c r="O65" s="35">
        <f t="shared" si="37"/>
        <v>0</v>
      </c>
      <c r="P65" s="35">
        <f t="shared" si="37"/>
        <v>0</v>
      </c>
      <c r="Q65" s="35">
        <f>Q64</f>
        <v>14414000</v>
      </c>
      <c r="R65" s="35">
        <f t="shared" si="37"/>
        <v>0</v>
      </c>
      <c r="S65" s="100">
        <f t="shared" si="37"/>
        <v>0</v>
      </c>
      <c r="T65" s="100">
        <f t="shared" si="37"/>
        <v>0</v>
      </c>
      <c r="U65" s="36"/>
      <c r="V65" s="36"/>
      <c r="W65" s="37"/>
      <c r="X65" s="35">
        <f>X64</f>
        <v>0</v>
      </c>
      <c r="Y65" s="35"/>
      <c r="Z65" s="35">
        <f>Z64</f>
        <v>0</v>
      </c>
      <c r="AA65" s="35"/>
      <c r="AB65" s="35">
        <f>AB64</f>
        <v>0</v>
      </c>
      <c r="AC65" s="35">
        <f>AC64</f>
        <v>0</v>
      </c>
      <c r="AD65" s="35">
        <f>AD64</f>
        <v>0</v>
      </c>
      <c r="AE65" s="35">
        <f>AE64</f>
        <v>0</v>
      </c>
      <c r="AF65" s="35">
        <f>AF64</f>
        <v>0</v>
      </c>
      <c r="AG65" s="35">
        <f t="shared" ref="AG65:AI65" si="38">AG64</f>
        <v>0</v>
      </c>
      <c r="AH65" s="35">
        <f t="shared" si="38"/>
        <v>0</v>
      </c>
      <c r="AI65" s="35">
        <f t="shared" si="38"/>
        <v>0</v>
      </c>
      <c r="AJ65" s="28"/>
    </row>
    <row r="66" spans="1:36" s="20" customFormat="1" ht="69.75" customHeight="1" x14ac:dyDescent="0.25">
      <c r="A66" s="34">
        <v>3</v>
      </c>
      <c r="B66" s="34" t="s">
        <v>17</v>
      </c>
      <c r="C66" s="165" t="s">
        <v>182</v>
      </c>
      <c r="D66" s="165">
        <v>89</v>
      </c>
      <c r="E66" s="369" t="s">
        <v>482</v>
      </c>
      <c r="F66" s="475" t="s">
        <v>183</v>
      </c>
      <c r="G66" s="470">
        <v>12941176</v>
      </c>
      <c r="H66" s="473" t="s">
        <v>293</v>
      </c>
      <c r="I66" s="381">
        <v>15000000</v>
      </c>
      <c r="J66" s="358">
        <f>I66/$G$73</f>
        <v>0.6485520038830106</v>
      </c>
      <c r="K66" s="381">
        <v>15000000</v>
      </c>
      <c r="L66" s="358">
        <f>K66/$G$73</f>
        <v>0.6485520038830106</v>
      </c>
      <c r="M66" s="381">
        <v>6793</v>
      </c>
      <c r="N66" s="381" t="s">
        <v>322</v>
      </c>
      <c r="O66" s="381">
        <v>15000000</v>
      </c>
      <c r="P66" s="381"/>
      <c r="Q66" s="381">
        <v>15000000</v>
      </c>
      <c r="R66" s="381"/>
      <c r="S66" s="17">
        <v>6016451</v>
      </c>
      <c r="T66" s="115" t="s">
        <v>358</v>
      </c>
      <c r="U66" s="46" t="s">
        <v>409</v>
      </c>
      <c r="V66" s="46" t="s">
        <v>114</v>
      </c>
      <c r="W66" s="48">
        <v>45782</v>
      </c>
      <c r="X66" s="197">
        <v>27884933.73</v>
      </c>
      <c r="Y66" s="197"/>
      <c r="Z66" s="197">
        <v>27884933.73</v>
      </c>
      <c r="AA66" s="197"/>
      <c r="AB66" s="197"/>
      <c r="AC66" s="197"/>
      <c r="AD66" s="276">
        <v>100000</v>
      </c>
      <c r="AE66" s="197"/>
      <c r="AF66" s="208"/>
      <c r="AG66" s="208"/>
      <c r="AH66" s="286">
        <v>60000</v>
      </c>
      <c r="AI66" s="208"/>
      <c r="AJ66" s="28"/>
    </row>
    <row r="67" spans="1:36" s="20" customFormat="1" ht="102" customHeight="1" x14ac:dyDescent="0.25">
      <c r="A67" s="34">
        <v>3</v>
      </c>
      <c r="B67" s="34" t="s">
        <v>17</v>
      </c>
      <c r="C67" s="165" t="s">
        <v>182</v>
      </c>
      <c r="D67" s="165">
        <v>89</v>
      </c>
      <c r="E67" s="429"/>
      <c r="F67" s="476"/>
      <c r="G67" s="471"/>
      <c r="H67" s="474"/>
      <c r="I67" s="396"/>
      <c r="J67" s="375"/>
      <c r="K67" s="396"/>
      <c r="L67" s="375"/>
      <c r="M67" s="396"/>
      <c r="N67" s="396"/>
      <c r="O67" s="396"/>
      <c r="P67" s="396"/>
      <c r="Q67" s="396"/>
      <c r="R67" s="396"/>
      <c r="S67" s="17">
        <v>6017372</v>
      </c>
      <c r="T67" s="115" t="s">
        <v>358</v>
      </c>
      <c r="U67" s="46" t="s">
        <v>408</v>
      </c>
      <c r="V67" s="46" t="s">
        <v>114</v>
      </c>
      <c r="W67" s="48">
        <v>45793</v>
      </c>
      <c r="X67" s="197">
        <v>7877940</v>
      </c>
      <c r="Y67" s="197"/>
      <c r="Z67" s="197">
        <v>7877940</v>
      </c>
      <c r="AA67" s="197"/>
      <c r="AB67" s="197">
        <v>128340</v>
      </c>
      <c r="AC67" s="197"/>
      <c r="AD67" s="197">
        <v>128340</v>
      </c>
      <c r="AE67" s="197"/>
      <c r="AF67" s="208">
        <v>12058.02</v>
      </c>
      <c r="AG67" s="208"/>
      <c r="AH67" s="276">
        <v>128340</v>
      </c>
      <c r="AI67" s="208"/>
      <c r="AJ67" s="28"/>
    </row>
    <row r="68" spans="1:36" s="20" customFormat="1" ht="36" x14ac:dyDescent="0.25">
      <c r="A68" s="34">
        <v>3</v>
      </c>
      <c r="B68" s="34" t="s">
        <v>17</v>
      </c>
      <c r="C68" s="165" t="s">
        <v>182</v>
      </c>
      <c r="D68" s="165">
        <v>89</v>
      </c>
      <c r="E68" s="375"/>
      <c r="F68" s="477"/>
      <c r="G68" s="472"/>
      <c r="H68" s="52" t="s">
        <v>292</v>
      </c>
      <c r="I68" s="53">
        <v>1000000</v>
      </c>
      <c r="J68" s="82">
        <f>I68/$G$73</f>
        <v>4.3236800258867371E-2</v>
      </c>
      <c r="K68" s="53">
        <v>1000000</v>
      </c>
      <c r="L68" s="82">
        <f t="shared" ref="L68:L73" si="39">K68/$G$73</f>
        <v>4.3236800258867371E-2</v>
      </c>
      <c r="M68" s="34">
        <v>8613</v>
      </c>
      <c r="N68" s="165" t="s">
        <v>311</v>
      </c>
      <c r="O68" s="57">
        <v>1000000</v>
      </c>
      <c r="P68" s="57"/>
      <c r="Q68" s="57">
        <v>1000000</v>
      </c>
      <c r="R68" s="57"/>
      <c r="S68" s="17">
        <v>6019404</v>
      </c>
      <c r="T68" s="130"/>
      <c r="U68" s="131" t="s">
        <v>397</v>
      </c>
      <c r="V68" s="131" t="s">
        <v>114</v>
      </c>
      <c r="W68" s="48">
        <v>45707</v>
      </c>
      <c r="X68" s="197">
        <v>2216500</v>
      </c>
      <c r="Y68" s="197"/>
      <c r="Z68" s="197">
        <v>2216500</v>
      </c>
      <c r="AA68" s="197"/>
      <c r="AB68" s="40"/>
      <c r="AC68" s="40"/>
      <c r="AD68" s="276">
        <v>200000</v>
      </c>
      <c r="AE68" s="40"/>
      <c r="AF68" s="155"/>
      <c r="AG68" s="155"/>
      <c r="AH68" s="276">
        <v>200000</v>
      </c>
      <c r="AI68" s="155"/>
      <c r="AJ68" s="28"/>
    </row>
    <row r="69" spans="1:36" s="20" customFormat="1" ht="48" x14ac:dyDescent="0.25">
      <c r="A69" s="34">
        <v>3</v>
      </c>
      <c r="B69" s="34" t="s">
        <v>17</v>
      </c>
      <c r="C69" s="165" t="s">
        <v>182</v>
      </c>
      <c r="D69" s="165">
        <v>93</v>
      </c>
      <c r="E69" s="369" t="s">
        <v>483</v>
      </c>
      <c r="F69" s="475" t="s">
        <v>184</v>
      </c>
      <c r="G69" s="479">
        <v>5000000</v>
      </c>
      <c r="H69" s="110" t="s">
        <v>291</v>
      </c>
      <c r="I69" s="57">
        <v>3500000</v>
      </c>
      <c r="J69" s="82">
        <f>I69/$G$73</f>
        <v>0.15132880090603579</v>
      </c>
      <c r="K69" s="57">
        <v>3500000</v>
      </c>
      <c r="L69" s="82">
        <f t="shared" si="39"/>
        <v>0.15132880090603579</v>
      </c>
      <c r="M69" s="77">
        <v>6973</v>
      </c>
      <c r="N69" s="165" t="s">
        <v>323</v>
      </c>
      <c r="O69" s="57">
        <v>3500000</v>
      </c>
      <c r="P69" s="57"/>
      <c r="Q69" s="57">
        <v>3500000</v>
      </c>
      <c r="R69" s="57"/>
      <c r="S69" s="17">
        <v>6010647</v>
      </c>
      <c r="T69" s="115" t="s">
        <v>358</v>
      </c>
      <c r="U69" s="46" t="s">
        <v>362</v>
      </c>
      <c r="V69" s="46" t="s">
        <v>114</v>
      </c>
      <c r="W69" s="48">
        <v>45453</v>
      </c>
      <c r="X69" s="197">
        <v>5994640</v>
      </c>
      <c r="Y69" s="197"/>
      <c r="Z69" s="197">
        <v>5994640</v>
      </c>
      <c r="AA69" s="197"/>
      <c r="AB69" s="197">
        <v>4624307.6100000003</v>
      </c>
      <c r="AC69" s="197"/>
      <c r="AD69" s="197">
        <v>4624307.6100000003</v>
      </c>
      <c r="AE69" s="197"/>
      <c r="AF69" s="208">
        <v>24628.98</v>
      </c>
      <c r="AG69" s="208"/>
      <c r="AH69" s="286">
        <v>299999.98</v>
      </c>
      <c r="AI69" s="208"/>
      <c r="AJ69" s="28"/>
    </row>
    <row r="70" spans="1:36" s="20" customFormat="1" ht="36" x14ac:dyDescent="0.25">
      <c r="A70" s="34">
        <v>3</v>
      </c>
      <c r="B70" s="34" t="s">
        <v>17</v>
      </c>
      <c r="C70" s="165" t="s">
        <v>182</v>
      </c>
      <c r="D70" s="165">
        <v>93</v>
      </c>
      <c r="E70" s="371"/>
      <c r="F70" s="477"/>
      <c r="G70" s="480"/>
      <c r="H70" s="281" t="s">
        <v>581</v>
      </c>
      <c r="I70" s="57"/>
      <c r="J70" s="82"/>
      <c r="K70" s="57">
        <v>2000000</v>
      </c>
      <c r="L70" s="82">
        <f t="shared" si="39"/>
        <v>8.6473600517734742E-2</v>
      </c>
      <c r="M70" s="92"/>
      <c r="N70" s="165"/>
      <c r="O70" s="57"/>
      <c r="P70" s="57"/>
      <c r="Q70" s="340">
        <v>2000000</v>
      </c>
      <c r="R70" s="57"/>
      <c r="S70" s="160"/>
      <c r="T70" s="328"/>
      <c r="U70" s="46"/>
      <c r="V70" s="46"/>
      <c r="W70" s="48"/>
      <c r="X70" s="197"/>
      <c r="Y70" s="197"/>
      <c r="Z70" s="197"/>
      <c r="AA70" s="197"/>
      <c r="AB70" s="197"/>
      <c r="AC70" s="197"/>
      <c r="AD70" s="197"/>
      <c r="AE70" s="197"/>
      <c r="AF70" s="208"/>
      <c r="AG70" s="208"/>
      <c r="AH70" s="504"/>
      <c r="AI70" s="208"/>
      <c r="AJ70" s="28"/>
    </row>
    <row r="71" spans="1:36" s="20" customFormat="1" ht="48.75" customHeight="1" x14ac:dyDescent="0.25">
      <c r="A71" s="34">
        <v>3</v>
      </c>
      <c r="B71" s="34" t="s">
        <v>17</v>
      </c>
      <c r="C71" s="165" t="s">
        <v>182</v>
      </c>
      <c r="D71" s="165">
        <v>93</v>
      </c>
      <c r="E71" s="34" t="s">
        <v>483</v>
      </c>
      <c r="F71" s="56" t="s">
        <v>185</v>
      </c>
      <c r="G71" s="54">
        <v>1069623</v>
      </c>
      <c r="H71" s="55"/>
      <c r="I71" s="40"/>
      <c r="J71" s="82">
        <f>I71/$G$73</f>
        <v>0</v>
      </c>
      <c r="K71" s="40"/>
      <c r="L71" s="82">
        <f t="shared" si="39"/>
        <v>0</v>
      </c>
      <c r="M71" s="94"/>
      <c r="N71" s="94"/>
      <c r="O71" s="94"/>
      <c r="P71" s="94"/>
      <c r="Q71" s="94"/>
      <c r="R71" s="94"/>
      <c r="S71" s="41"/>
      <c r="T71" s="94"/>
      <c r="U71" s="42"/>
      <c r="V71" s="42"/>
      <c r="W71" s="43"/>
      <c r="X71" s="40"/>
      <c r="Y71" s="40"/>
      <c r="Z71" s="40"/>
      <c r="AA71" s="40"/>
      <c r="AB71" s="40"/>
      <c r="AC71" s="40"/>
      <c r="AD71" s="40"/>
      <c r="AE71" s="40"/>
      <c r="AF71" s="155"/>
      <c r="AG71" s="155"/>
      <c r="AH71" s="155"/>
      <c r="AI71" s="155"/>
      <c r="AJ71" s="28"/>
    </row>
    <row r="72" spans="1:36" s="20" customFormat="1" ht="36" x14ac:dyDescent="0.25">
      <c r="A72" s="34">
        <v>3</v>
      </c>
      <c r="B72" s="34" t="s">
        <v>17</v>
      </c>
      <c r="C72" s="165" t="s">
        <v>182</v>
      </c>
      <c r="D72" s="165">
        <v>113</v>
      </c>
      <c r="E72" s="34" t="s">
        <v>484</v>
      </c>
      <c r="F72" s="52" t="s">
        <v>186</v>
      </c>
      <c r="G72" s="53">
        <v>4117647</v>
      </c>
      <c r="H72" s="52" t="s">
        <v>403</v>
      </c>
      <c r="I72" s="57">
        <v>6000000</v>
      </c>
      <c r="J72" s="82">
        <f>I72/$G$73</f>
        <v>0.25942080155320424</v>
      </c>
      <c r="K72" s="57">
        <v>6000000</v>
      </c>
      <c r="L72" s="82">
        <f t="shared" si="39"/>
        <v>0.25942080155320424</v>
      </c>
      <c r="M72" s="77">
        <v>17645</v>
      </c>
      <c r="N72" s="165" t="s">
        <v>426</v>
      </c>
      <c r="O72" s="57">
        <v>6000000</v>
      </c>
      <c r="P72" s="57"/>
      <c r="Q72" s="57">
        <v>6000000</v>
      </c>
      <c r="R72" s="57"/>
      <c r="S72" s="41"/>
      <c r="T72" s="94"/>
      <c r="U72" s="42"/>
      <c r="V72" s="42"/>
      <c r="W72" s="43"/>
      <c r="X72" s="40"/>
      <c r="Y72" s="40"/>
      <c r="Z72" s="276">
        <v>6500000</v>
      </c>
      <c r="AA72" s="40"/>
      <c r="AB72" s="40"/>
      <c r="AC72" s="40"/>
      <c r="AD72" s="40"/>
      <c r="AE72" s="40"/>
      <c r="AF72" s="155"/>
      <c r="AG72" s="155"/>
      <c r="AH72" s="155"/>
      <c r="AI72" s="155"/>
      <c r="AJ72" s="28"/>
    </row>
    <row r="73" spans="1:36" s="20" customFormat="1" ht="15.75" x14ac:dyDescent="0.25">
      <c r="A73" s="343" t="s">
        <v>187</v>
      </c>
      <c r="B73" s="344"/>
      <c r="C73" s="344"/>
      <c r="D73" s="344"/>
      <c r="E73" s="344"/>
      <c r="F73" s="344"/>
      <c r="G73" s="12">
        <f>SUM(G66:G72)</f>
        <v>23128446</v>
      </c>
      <c r="H73" s="99">
        <f>COUNTA(H66:H72)</f>
        <v>5</v>
      </c>
      <c r="I73" s="12">
        <f>SUM(I66:I72)</f>
        <v>25500000</v>
      </c>
      <c r="J73" s="84">
        <f>I73/$G$73</f>
        <v>1.1025384066011179</v>
      </c>
      <c r="K73" s="12">
        <f>SUM(K66:K72)</f>
        <v>27500000</v>
      </c>
      <c r="L73" s="84">
        <f t="shared" si="39"/>
        <v>1.1890120071188528</v>
      </c>
      <c r="M73" s="12"/>
      <c r="N73" s="99">
        <f>COUNTA(N66:N72)-1</f>
        <v>3</v>
      </c>
      <c r="O73" s="12">
        <f>SUM(O66:O72)</f>
        <v>25500000</v>
      </c>
      <c r="P73" s="12">
        <f>SUM(P66:P72)</f>
        <v>0</v>
      </c>
      <c r="Q73" s="12">
        <f>SUM(Q66:Q72)</f>
        <v>27500000</v>
      </c>
      <c r="R73" s="12">
        <f>SUM(R66:R72)</f>
        <v>0</v>
      </c>
      <c r="S73" s="99">
        <f>COUNTA(S66:S72)</f>
        <v>4</v>
      </c>
      <c r="T73" s="99">
        <f>COUNTA(T66:T72)</f>
        <v>3</v>
      </c>
      <c r="U73" s="32"/>
      <c r="V73" s="32"/>
      <c r="W73" s="33"/>
      <c r="X73" s="12">
        <f>SUM(X66:X72)</f>
        <v>43974013.730000004</v>
      </c>
      <c r="Y73" s="12"/>
      <c r="Z73" s="12">
        <f>SUM(Z66:Z72)</f>
        <v>50474013.730000004</v>
      </c>
      <c r="AA73" s="12"/>
      <c r="AB73" s="12">
        <f>SUM(AB66:AB72)</f>
        <v>4752647.6100000003</v>
      </c>
      <c r="AC73" s="12">
        <f>SUM(AC66:AC72)</f>
        <v>0</v>
      </c>
      <c r="AD73" s="12">
        <f>SUM(AD66:AD72)</f>
        <v>5052647.6100000003</v>
      </c>
      <c r="AE73" s="12">
        <f>SUM(AE66:AE72)</f>
        <v>0</v>
      </c>
      <c r="AF73" s="152">
        <f>SUM(AF66:AF72)</f>
        <v>36687</v>
      </c>
      <c r="AG73" s="152">
        <f t="shared" ref="AG73:AI73" si="40">SUM(AG66:AG72)</f>
        <v>0</v>
      </c>
      <c r="AH73" s="152">
        <f t="shared" si="40"/>
        <v>688339.98</v>
      </c>
      <c r="AI73" s="152">
        <f t="shared" si="40"/>
        <v>0</v>
      </c>
      <c r="AJ73" s="28"/>
    </row>
    <row r="74" spans="1:36" s="20" customFormat="1" ht="18.75" x14ac:dyDescent="0.25">
      <c r="A74" s="345" t="s">
        <v>188</v>
      </c>
      <c r="B74" s="346"/>
      <c r="C74" s="346"/>
      <c r="D74" s="346"/>
      <c r="E74" s="346"/>
      <c r="F74" s="346"/>
      <c r="G74" s="35">
        <f>G73</f>
        <v>23128446</v>
      </c>
      <c r="H74" s="100">
        <f t="shared" ref="H74" si="41">H73</f>
        <v>5</v>
      </c>
      <c r="I74" s="35">
        <f>I73</f>
        <v>25500000</v>
      </c>
      <c r="J74" s="85">
        <f>I74/$G$74</f>
        <v>1.1025384066011179</v>
      </c>
      <c r="K74" s="35">
        <f>K73</f>
        <v>27500000</v>
      </c>
      <c r="L74" s="85">
        <f>K74/$G$74</f>
        <v>1.1890120071188528</v>
      </c>
      <c r="M74" s="35"/>
      <c r="N74" s="100">
        <f t="shared" ref="N74:T74" si="42">N73</f>
        <v>3</v>
      </c>
      <c r="O74" s="35">
        <f t="shared" si="42"/>
        <v>25500000</v>
      </c>
      <c r="P74" s="35">
        <f t="shared" ref="P74:Q74" si="43">P73</f>
        <v>0</v>
      </c>
      <c r="Q74" s="35">
        <f t="shared" si="43"/>
        <v>27500000</v>
      </c>
      <c r="R74" s="35">
        <f t="shared" ref="R74" si="44">R73</f>
        <v>0</v>
      </c>
      <c r="S74" s="100">
        <f t="shared" si="42"/>
        <v>4</v>
      </c>
      <c r="T74" s="100">
        <f t="shared" si="42"/>
        <v>3</v>
      </c>
      <c r="U74" s="36"/>
      <c r="V74" s="36"/>
      <c r="W74" s="37"/>
      <c r="X74" s="35">
        <f t="shared" ref="X74:AF74" si="45">X73</f>
        <v>43974013.730000004</v>
      </c>
      <c r="Y74" s="35"/>
      <c r="Z74" s="35">
        <f t="shared" ref="Z74" si="46">Z73</f>
        <v>50474013.730000004</v>
      </c>
      <c r="AA74" s="35"/>
      <c r="AB74" s="35">
        <f t="shared" si="45"/>
        <v>4752647.6100000003</v>
      </c>
      <c r="AC74" s="35">
        <f t="shared" ref="AC74:AE74" si="47">AC73</f>
        <v>0</v>
      </c>
      <c r="AD74" s="35">
        <f t="shared" ref="AD74" si="48">AD73</f>
        <v>5052647.6100000003</v>
      </c>
      <c r="AE74" s="35">
        <f t="shared" si="47"/>
        <v>0</v>
      </c>
      <c r="AF74" s="154">
        <f t="shared" si="45"/>
        <v>36687</v>
      </c>
      <c r="AG74" s="154">
        <f t="shared" ref="AG74:AI74" si="49">AG73</f>
        <v>0</v>
      </c>
      <c r="AH74" s="154">
        <f t="shared" si="49"/>
        <v>688339.98</v>
      </c>
      <c r="AI74" s="154">
        <f t="shared" si="49"/>
        <v>0</v>
      </c>
      <c r="AJ74" s="28"/>
    </row>
    <row r="75" spans="1:36" s="20" customFormat="1" ht="87.75" customHeight="1" x14ac:dyDescent="0.25">
      <c r="A75" s="23" t="s">
        <v>37</v>
      </c>
      <c r="B75" s="23" t="s">
        <v>17</v>
      </c>
      <c r="C75" s="4" t="s">
        <v>38</v>
      </c>
      <c r="D75" s="4">
        <v>122</v>
      </c>
      <c r="E75" s="4" t="s">
        <v>485</v>
      </c>
      <c r="F75" s="5" t="s">
        <v>189</v>
      </c>
      <c r="G75" s="8">
        <v>2000000</v>
      </c>
      <c r="H75" s="58" t="s">
        <v>301</v>
      </c>
      <c r="I75" s="10">
        <v>4372730</v>
      </c>
      <c r="J75" s="82">
        <f>I75/$G$83</f>
        <v>0.2489389127785564</v>
      </c>
      <c r="K75" s="10">
        <v>4372730</v>
      </c>
      <c r="L75" s="82">
        <f>K75/$G$83</f>
        <v>0.2489389127785564</v>
      </c>
      <c r="M75" s="181">
        <v>16466</v>
      </c>
      <c r="N75" s="181" t="s">
        <v>399</v>
      </c>
      <c r="O75" s="188">
        <v>4372730</v>
      </c>
      <c r="P75" s="188"/>
      <c r="Q75" s="188">
        <v>4372730</v>
      </c>
      <c r="R75" s="188"/>
      <c r="S75" s="177">
        <v>6034761</v>
      </c>
      <c r="T75" s="308"/>
      <c r="U75" s="178" t="s">
        <v>455</v>
      </c>
      <c r="V75" s="178" t="s">
        <v>456</v>
      </c>
      <c r="W75" s="139">
        <v>45985</v>
      </c>
      <c r="X75" s="302">
        <v>4372550</v>
      </c>
      <c r="Y75" s="201"/>
      <c r="Z75" s="201">
        <v>4372550</v>
      </c>
      <c r="AA75" s="201"/>
      <c r="AB75" s="309"/>
      <c r="AC75" s="310"/>
      <c r="AD75" s="311">
        <v>4372550</v>
      </c>
      <c r="AE75" s="310"/>
      <c r="AF75" s="261"/>
      <c r="AG75" s="261"/>
      <c r="AH75" s="311">
        <v>500000</v>
      </c>
      <c r="AI75" s="261"/>
      <c r="AJ75" s="28"/>
    </row>
    <row r="76" spans="1:36" s="20" customFormat="1" ht="87.75" customHeight="1" x14ac:dyDescent="0.25">
      <c r="A76" s="23" t="s">
        <v>37</v>
      </c>
      <c r="B76" s="23" t="s">
        <v>17</v>
      </c>
      <c r="C76" s="4" t="s">
        <v>38</v>
      </c>
      <c r="D76" s="4">
        <v>122</v>
      </c>
      <c r="E76" s="362" t="s">
        <v>485</v>
      </c>
      <c r="F76" s="365" t="s">
        <v>190</v>
      </c>
      <c r="G76" s="368">
        <v>5937569</v>
      </c>
      <c r="H76" s="307" t="s">
        <v>567</v>
      </c>
      <c r="I76" s="188"/>
      <c r="J76" s="82"/>
      <c r="K76" s="306">
        <v>6000000</v>
      </c>
      <c r="L76" s="142"/>
      <c r="M76" s="165"/>
      <c r="N76" s="165"/>
      <c r="O76" s="10"/>
      <c r="P76" s="315"/>
      <c r="Q76" s="296">
        <v>6000000</v>
      </c>
      <c r="R76" s="316"/>
      <c r="S76" s="47"/>
      <c r="T76" s="94"/>
      <c r="U76" s="46"/>
      <c r="V76" s="46"/>
      <c r="W76" s="48"/>
      <c r="X76" s="197"/>
      <c r="Y76" s="197"/>
      <c r="Z76" s="197"/>
      <c r="AA76" s="197"/>
      <c r="AB76" s="40"/>
      <c r="AC76" s="40"/>
      <c r="AD76" s="276"/>
      <c r="AE76" s="40"/>
      <c r="AF76" s="40"/>
      <c r="AG76" s="40"/>
      <c r="AH76" s="276"/>
      <c r="AI76" s="40"/>
      <c r="AJ76" s="176"/>
    </row>
    <row r="77" spans="1:36" s="20" customFormat="1" ht="31.5" x14ac:dyDescent="0.25">
      <c r="A77" s="23" t="s">
        <v>37</v>
      </c>
      <c r="B77" s="23" t="s">
        <v>17</v>
      </c>
      <c r="C77" s="4" t="s">
        <v>38</v>
      </c>
      <c r="D77" s="4">
        <v>122</v>
      </c>
      <c r="E77" s="363"/>
      <c r="F77" s="366"/>
      <c r="G77" s="351"/>
      <c r="H77" s="393" t="s">
        <v>191</v>
      </c>
      <c r="I77" s="355">
        <v>4565000</v>
      </c>
      <c r="J77" s="358">
        <f>I77/$G$83</f>
        <v>0.25988481722724932</v>
      </c>
      <c r="K77" s="355">
        <v>4565000</v>
      </c>
      <c r="L77" s="353">
        <f>K77/$G$83</f>
        <v>0.25988481722724932</v>
      </c>
      <c r="M77" s="414" t="s">
        <v>39</v>
      </c>
      <c r="N77" s="478" t="s">
        <v>324</v>
      </c>
      <c r="O77" s="385">
        <v>4565000</v>
      </c>
      <c r="P77" s="408"/>
      <c r="Q77" s="397">
        <v>4565000</v>
      </c>
      <c r="R77" s="398"/>
      <c r="S77" s="29" t="s">
        <v>98</v>
      </c>
      <c r="T77" s="115" t="s">
        <v>358</v>
      </c>
      <c r="U77" s="24" t="s">
        <v>99</v>
      </c>
      <c r="V77" s="24" t="s">
        <v>100</v>
      </c>
      <c r="W77" s="30">
        <v>45355</v>
      </c>
      <c r="X77" s="205">
        <v>2261200</v>
      </c>
      <c r="Y77" s="312"/>
      <c r="Z77" s="313">
        <v>2984781.66</v>
      </c>
      <c r="AA77" s="312"/>
      <c r="AB77" s="272">
        <v>1989854.44</v>
      </c>
      <c r="AC77" s="204"/>
      <c r="AD77" s="313">
        <v>2984781.66</v>
      </c>
      <c r="AE77" s="204"/>
      <c r="AF77" s="314">
        <v>308016</v>
      </c>
      <c r="AG77" s="314"/>
      <c r="AH77" s="313">
        <v>928576</v>
      </c>
      <c r="AI77" s="314"/>
      <c r="AJ77" s="450" t="s">
        <v>526</v>
      </c>
    </row>
    <row r="78" spans="1:36" s="20" customFormat="1" ht="52.5" customHeight="1" x14ac:dyDescent="0.25">
      <c r="A78" s="23" t="s">
        <v>37</v>
      </c>
      <c r="B78" s="23" t="s">
        <v>17</v>
      </c>
      <c r="C78" s="4" t="s">
        <v>38</v>
      </c>
      <c r="D78" s="4">
        <v>122</v>
      </c>
      <c r="E78" s="364"/>
      <c r="F78" s="367"/>
      <c r="G78" s="352"/>
      <c r="H78" s="394"/>
      <c r="I78" s="356"/>
      <c r="J78" s="353"/>
      <c r="K78" s="356"/>
      <c r="L78" s="353"/>
      <c r="M78" s="414"/>
      <c r="N78" s="478"/>
      <c r="O78" s="385"/>
      <c r="P78" s="408"/>
      <c r="Q78" s="397"/>
      <c r="R78" s="398"/>
      <c r="S78" s="44" t="s">
        <v>40</v>
      </c>
      <c r="T78" s="115" t="s">
        <v>358</v>
      </c>
      <c r="U78" s="16" t="s">
        <v>41</v>
      </c>
      <c r="V78" s="16" t="s">
        <v>22</v>
      </c>
      <c r="W78" s="45">
        <v>45355</v>
      </c>
      <c r="X78" s="198">
        <v>2301687</v>
      </c>
      <c r="Y78" s="244"/>
      <c r="Z78" s="244">
        <v>2301687</v>
      </c>
      <c r="AA78" s="244"/>
      <c r="AB78" s="210"/>
      <c r="AC78" s="210"/>
      <c r="AD78" s="276">
        <v>2000000</v>
      </c>
      <c r="AE78" s="210"/>
      <c r="AF78" s="209"/>
      <c r="AG78" s="209"/>
      <c r="AH78" s="209"/>
      <c r="AI78" s="209"/>
      <c r="AJ78" s="452"/>
    </row>
    <row r="79" spans="1:36" s="20" customFormat="1" ht="57" customHeight="1" x14ac:dyDescent="0.25">
      <c r="A79" s="23" t="s">
        <v>37</v>
      </c>
      <c r="B79" s="23" t="s">
        <v>17</v>
      </c>
      <c r="C79" s="4" t="s">
        <v>38</v>
      </c>
      <c r="D79" s="4">
        <v>123</v>
      </c>
      <c r="E79" s="362" t="s">
        <v>486</v>
      </c>
      <c r="F79" s="365" t="s">
        <v>194</v>
      </c>
      <c r="G79" s="368">
        <v>9627905</v>
      </c>
      <c r="H79" s="111" t="s">
        <v>290</v>
      </c>
      <c r="I79" s="10">
        <v>17640000</v>
      </c>
      <c r="J79" s="82">
        <f>I79/$G$83</f>
        <v>1.0042427548496555</v>
      </c>
      <c r="K79" s="10">
        <v>17640000</v>
      </c>
      <c r="L79" s="82">
        <f>K79/$G$83</f>
        <v>1.0042427548496555</v>
      </c>
      <c r="M79" s="34">
        <v>6255</v>
      </c>
      <c r="N79" s="165" t="s">
        <v>325</v>
      </c>
      <c r="O79" s="10">
        <v>12000000</v>
      </c>
      <c r="P79" s="10"/>
      <c r="Q79" s="10">
        <v>12000000</v>
      </c>
      <c r="R79" s="10"/>
      <c r="S79" s="44">
        <v>6010171</v>
      </c>
      <c r="T79" s="115" t="s">
        <v>358</v>
      </c>
      <c r="U79" s="46" t="s">
        <v>363</v>
      </c>
      <c r="V79" s="46" t="s">
        <v>361</v>
      </c>
      <c r="W79" s="48">
        <v>45457</v>
      </c>
      <c r="X79" s="197">
        <v>1348512.24</v>
      </c>
      <c r="Y79" s="197"/>
      <c r="Z79" s="197">
        <v>1348512.24</v>
      </c>
      <c r="AA79" s="197"/>
      <c r="AB79" s="197">
        <v>188512.24</v>
      </c>
      <c r="AC79" s="197"/>
      <c r="AD79" s="276">
        <v>1340510</v>
      </c>
      <c r="AE79" s="197"/>
      <c r="AF79" s="208">
        <v>188512.24</v>
      </c>
      <c r="AG79" s="208"/>
      <c r="AH79" s="276">
        <v>640000.04</v>
      </c>
      <c r="AI79" s="208"/>
      <c r="AJ79" s="28"/>
    </row>
    <row r="80" spans="1:36" s="20" customFormat="1" ht="73.5" customHeight="1" x14ac:dyDescent="0.25">
      <c r="A80" s="23" t="s">
        <v>37</v>
      </c>
      <c r="B80" s="23" t="s">
        <v>17</v>
      </c>
      <c r="C80" s="4" t="s">
        <v>38</v>
      </c>
      <c r="D80" s="4">
        <v>123</v>
      </c>
      <c r="E80" s="462"/>
      <c r="F80" s="366"/>
      <c r="G80" s="351"/>
      <c r="H80" s="419" t="s">
        <v>289</v>
      </c>
      <c r="I80" s="355">
        <v>10000000</v>
      </c>
      <c r="J80" s="358">
        <f>I80/$G$83</f>
        <v>0.56929861386034897</v>
      </c>
      <c r="K80" s="355">
        <v>10000000</v>
      </c>
      <c r="L80" s="358">
        <f>K80/$G$83</f>
        <v>0.56929861386034897</v>
      </c>
      <c r="M80" s="34">
        <v>13495</v>
      </c>
      <c r="N80" s="165" t="s">
        <v>427</v>
      </c>
      <c r="O80" s="10">
        <v>10000000</v>
      </c>
      <c r="P80" s="10"/>
      <c r="Q80" s="10">
        <v>10000000</v>
      </c>
      <c r="R80" s="10"/>
      <c r="S80" s="44">
        <v>6018938</v>
      </c>
      <c r="T80" s="127"/>
      <c r="U80" s="46" t="s">
        <v>404</v>
      </c>
      <c r="V80" s="46" t="s">
        <v>405</v>
      </c>
      <c r="W80" s="48">
        <v>45707</v>
      </c>
      <c r="X80" s="197">
        <v>9999336.9499999993</v>
      </c>
      <c r="Y80" s="197"/>
      <c r="Z80" s="197">
        <v>9999336.9499999993</v>
      </c>
      <c r="AA80" s="197"/>
      <c r="AB80" s="197">
        <v>1461959.65</v>
      </c>
      <c r="AC80" s="200"/>
      <c r="AD80" s="276">
        <v>9910000</v>
      </c>
      <c r="AE80" s="200"/>
      <c r="AF80" s="209"/>
      <c r="AG80" s="209"/>
      <c r="AH80" s="276">
        <v>500000</v>
      </c>
      <c r="AI80" s="209"/>
      <c r="AJ80" s="28"/>
    </row>
    <row r="81" spans="1:36" s="20" customFormat="1" ht="68.25" customHeight="1" x14ac:dyDescent="0.25">
      <c r="A81" s="23" t="s">
        <v>37</v>
      </c>
      <c r="B81" s="23" t="s">
        <v>17</v>
      </c>
      <c r="C81" s="4" t="s">
        <v>38</v>
      </c>
      <c r="D81" s="4">
        <v>123</v>
      </c>
      <c r="E81" s="462"/>
      <c r="F81" s="366"/>
      <c r="G81" s="351"/>
      <c r="H81" s="421"/>
      <c r="I81" s="357"/>
      <c r="J81" s="354"/>
      <c r="K81" s="357"/>
      <c r="L81" s="354"/>
      <c r="M81" s="34">
        <v>10954</v>
      </c>
      <c r="N81" s="165" t="s">
        <v>428</v>
      </c>
      <c r="O81" s="10">
        <v>10000000</v>
      </c>
      <c r="P81" s="10"/>
      <c r="Q81" s="10">
        <v>10000000</v>
      </c>
      <c r="R81" s="10"/>
      <c r="S81" s="47"/>
      <c r="T81" s="34"/>
      <c r="U81" s="46"/>
      <c r="V81" s="46"/>
      <c r="W81" s="48"/>
      <c r="X81" s="197"/>
      <c r="Y81" s="197"/>
      <c r="Z81" s="197"/>
      <c r="AA81" s="197"/>
      <c r="AB81" s="200"/>
      <c r="AC81" s="200"/>
      <c r="AD81" s="200"/>
      <c r="AE81" s="200"/>
      <c r="AF81" s="209"/>
      <c r="AG81" s="209"/>
      <c r="AH81" s="209"/>
      <c r="AI81" s="209"/>
      <c r="AJ81" s="23"/>
    </row>
    <row r="82" spans="1:36" s="20" customFormat="1" ht="68.25" customHeight="1" x14ac:dyDescent="0.25">
      <c r="A82" s="23" t="s">
        <v>37</v>
      </c>
      <c r="B82" s="23" t="s">
        <v>17</v>
      </c>
      <c r="C82" s="4" t="s">
        <v>38</v>
      </c>
      <c r="D82" s="4">
        <v>123</v>
      </c>
      <c r="E82" s="463"/>
      <c r="F82" s="367"/>
      <c r="G82" s="352"/>
      <c r="H82" s="195" t="s">
        <v>444</v>
      </c>
      <c r="I82" s="189">
        <v>5400000</v>
      </c>
      <c r="J82" s="82">
        <f>I82/$G$83</f>
        <v>0.30742125148458849</v>
      </c>
      <c r="K82" s="189">
        <v>5400000</v>
      </c>
      <c r="L82" s="82">
        <f>K82/$G$83</f>
        <v>0.30742125148458849</v>
      </c>
      <c r="M82" s="34">
        <v>21065</v>
      </c>
      <c r="N82" s="183" t="s">
        <v>445</v>
      </c>
      <c r="O82" s="10">
        <v>5400000</v>
      </c>
      <c r="P82" s="10"/>
      <c r="Q82" s="10">
        <v>5400000</v>
      </c>
      <c r="R82" s="10"/>
      <c r="S82" s="159"/>
      <c r="T82" s="183"/>
      <c r="U82" s="46"/>
      <c r="V82" s="46"/>
      <c r="W82" s="48"/>
      <c r="X82" s="197"/>
      <c r="Y82" s="197"/>
      <c r="Z82" s="276">
        <v>5400000</v>
      </c>
      <c r="AA82" s="197"/>
      <c r="AB82" s="200"/>
      <c r="AC82" s="200"/>
      <c r="AD82" s="200"/>
      <c r="AE82" s="200"/>
      <c r="AF82" s="209"/>
      <c r="AG82" s="209"/>
      <c r="AH82" s="209"/>
      <c r="AI82" s="209"/>
      <c r="AJ82" s="23"/>
    </row>
    <row r="83" spans="1:36" s="20" customFormat="1" ht="15.75" x14ac:dyDescent="0.25">
      <c r="A83" s="343" t="s">
        <v>193</v>
      </c>
      <c r="B83" s="344"/>
      <c r="C83" s="344"/>
      <c r="D83" s="344"/>
      <c r="E83" s="344"/>
      <c r="F83" s="344"/>
      <c r="G83" s="12">
        <f>SUM(G75:G79)</f>
        <v>17565474</v>
      </c>
      <c r="H83" s="99">
        <f>COUNTA(H75:H81)</f>
        <v>5</v>
      </c>
      <c r="I83" s="12">
        <f>SUM(I75:I82)</f>
        <v>41977730</v>
      </c>
      <c r="J83" s="84">
        <f>I83/$G$83</f>
        <v>2.3897863502003989</v>
      </c>
      <c r="K83" s="12">
        <f>SUM(K75:K82)</f>
        <v>47977730</v>
      </c>
      <c r="L83" s="84">
        <f>K83/$G$83</f>
        <v>2.7313655185166081</v>
      </c>
      <c r="M83" s="12"/>
      <c r="N83" s="99">
        <f>COUNTA(N75:N82)</f>
        <v>6</v>
      </c>
      <c r="O83" s="12">
        <f>SUM(O75:O82)</f>
        <v>46337730</v>
      </c>
      <c r="P83" s="12">
        <f>SUM(P75:P82)</f>
        <v>0</v>
      </c>
      <c r="Q83" s="12">
        <f>SUM(Q75:Q82)</f>
        <v>52337730</v>
      </c>
      <c r="R83" s="12">
        <f>SUM(R75:R82)</f>
        <v>0</v>
      </c>
      <c r="S83" s="99">
        <f>COUNTA(S75:S82)</f>
        <v>5</v>
      </c>
      <c r="T83" s="99">
        <f>COUNTA(T75:T82)</f>
        <v>3</v>
      </c>
      <c r="U83" s="32"/>
      <c r="V83" s="32"/>
      <c r="W83" s="33"/>
      <c r="X83" s="12">
        <f>SUM(X75:X82)</f>
        <v>20283286.189999998</v>
      </c>
      <c r="Y83" s="12"/>
      <c r="Z83" s="12">
        <f>SUM(Z75:Z82)</f>
        <v>26406867.850000001</v>
      </c>
      <c r="AA83" s="12"/>
      <c r="AB83" s="12">
        <f t="shared" ref="AB83:AF83" si="50">SUM(AB75:AB82)</f>
        <v>3640326.3299999996</v>
      </c>
      <c r="AC83" s="12">
        <f t="shared" ref="AC83:AE83" si="51">SUM(AC75:AC82)</f>
        <v>0</v>
      </c>
      <c r="AD83" s="12">
        <f t="shared" ref="AD83" si="52">SUM(AD75:AD82)</f>
        <v>20607841.66</v>
      </c>
      <c r="AE83" s="12">
        <f t="shared" si="51"/>
        <v>0</v>
      </c>
      <c r="AF83" s="12">
        <f t="shared" si="50"/>
        <v>496528.24</v>
      </c>
      <c r="AG83" s="12">
        <f t="shared" ref="AG83:AI83" si="53">SUM(AG75:AG82)</f>
        <v>0</v>
      </c>
      <c r="AH83" s="12">
        <f t="shared" si="53"/>
        <v>2568576.04</v>
      </c>
      <c r="AI83" s="12">
        <f t="shared" si="53"/>
        <v>0</v>
      </c>
      <c r="AJ83" s="28"/>
    </row>
    <row r="84" spans="1:36" s="20" customFormat="1" ht="52.5" x14ac:dyDescent="0.25">
      <c r="A84" s="23" t="s">
        <v>37</v>
      </c>
      <c r="B84" s="23" t="s">
        <v>17</v>
      </c>
      <c r="C84" s="136" t="s">
        <v>195</v>
      </c>
      <c r="D84" s="413" t="s">
        <v>488</v>
      </c>
      <c r="E84" s="467" t="s">
        <v>487</v>
      </c>
      <c r="F84" s="465" t="s">
        <v>196</v>
      </c>
      <c r="G84" s="368">
        <v>7911765</v>
      </c>
      <c r="H84" s="112" t="s">
        <v>288</v>
      </c>
      <c r="I84" s="10">
        <v>2600000</v>
      </c>
      <c r="J84" s="82">
        <f>I84/$G$88</f>
        <v>0.26231453227553314</v>
      </c>
      <c r="K84" s="10">
        <v>2600000</v>
      </c>
      <c r="L84" s="82">
        <f>K84/$G$88</f>
        <v>0.26231453227553314</v>
      </c>
      <c r="M84" s="34">
        <v>7293</v>
      </c>
      <c r="N84" s="165" t="s">
        <v>326</v>
      </c>
      <c r="O84" s="10">
        <v>2600000</v>
      </c>
      <c r="P84" s="10"/>
      <c r="Q84" s="10">
        <v>2600000</v>
      </c>
      <c r="R84" s="10"/>
      <c r="S84" s="117">
        <v>6011269</v>
      </c>
      <c r="T84" s="118" t="s">
        <v>358</v>
      </c>
      <c r="U84" s="137" t="s">
        <v>364</v>
      </c>
      <c r="V84" s="16" t="s">
        <v>366</v>
      </c>
      <c r="W84" s="45">
        <v>45495</v>
      </c>
      <c r="X84" s="198">
        <v>3085600</v>
      </c>
      <c r="Y84" s="198"/>
      <c r="Z84" s="198">
        <v>3085600</v>
      </c>
      <c r="AA84" s="198"/>
      <c r="AB84" s="198">
        <v>945000</v>
      </c>
      <c r="AC84" s="198"/>
      <c r="AD84" s="287">
        <v>2000000</v>
      </c>
      <c r="AE84" s="198"/>
      <c r="AF84" s="211">
        <v>574554</v>
      </c>
      <c r="AG84" s="211"/>
      <c r="AH84" s="262">
        <v>945000</v>
      </c>
      <c r="AI84" s="211"/>
      <c r="AJ84" s="28"/>
    </row>
    <row r="85" spans="1:36" s="20" customFormat="1" ht="24" x14ac:dyDescent="0.25">
      <c r="A85" s="23"/>
      <c r="B85" s="23"/>
      <c r="C85" s="23" t="s">
        <v>195</v>
      </c>
      <c r="D85" s="461"/>
      <c r="E85" s="468"/>
      <c r="F85" s="466"/>
      <c r="G85" s="352"/>
      <c r="H85" s="288" t="s">
        <v>574</v>
      </c>
      <c r="I85" s="10"/>
      <c r="J85" s="82">
        <f>I85/$G$88</f>
        <v>0</v>
      </c>
      <c r="K85" s="296">
        <v>5500000</v>
      </c>
      <c r="L85" s="82">
        <f>K85/$G$88</f>
        <v>0.55489612596747395</v>
      </c>
      <c r="M85" s="34"/>
      <c r="N85" s="165"/>
      <c r="O85" s="10"/>
      <c r="P85" s="10"/>
      <c r="Q85" s="296">
        <v>5500000</v>
      </c>
      <c r="R85" s="10"/>
      <c r="S85" s="117"/>
      <c r="T85" s="328"/>
      <c r="U85" s="137"/>
      <c r="V85" s="16"/>
      <c r="W85" s="45"/>
      <c r="X85" s="198"/>
      <c r="Y85" s="198"/>
      <c r="Z85" s="198"/>
      <c r="AA85" s="198"/>
      <c r="AB85" s="198"/>
      <c r="AC85" s="198"/>
      <c r="AD85" s="287"/>
      <c r="AE85" s="198"/>
      <c r="AF85" s="329"/>
      <c r="AG85" s="329"/>
      <c r="AH85" s="262"/>
      <c r="AI85" s="329"/>
      <c r="AJ85" s="28"/>
    </row>
    <row r="86" spans="1:36" s="20" customFormat="1" ht="47.25" customHeight="1" x14ac:dyDescent="0.25">
      <c r="A86" s="23" t="s">
        <v>37</v>
      </c>
      <c r="B86" s="23" t="s">
        <v>17</v>
      </c>
      <c r="C86" s="136" t="s">
        <v>195</v>
      </c>
      <c r="D86" s="136">
        <v>130</v>
      </c>
      <c r="E86" s="23" t="s">
        <v>489</v>
      </c>
      <c r="F86" s="59" t="s">
        <v>197</v>
      </c>
      <c r="G86" s="11">
        <v>1500000</v>
      </c>
      <c r="H86" s="113" t="s">
        <v>287</v>
      </c>
      <c r="I86" s="10">
        <v>1300000</v>
      </c>
      <c r="J86" s="82">
        <f>I86/$G$88</f>
        <v>0.13115726613776657</v>
      </c>
      <c r="K86" s="10">
        <v>1300000</v>
      </c>
      <c r="L86" s="82">
        <f>K86/$G$88</f>
        <v>0.13115726613776657</v>
      </c>
      <c r="M86" s="34">
        <v>7953</v>
      </c>
      <c r="N86" s="165" t="s">
        <v>327</v>
      </c>
      <c r="O86" s="10">
        <v>1300000</v>
      </c>
      <c r="P86" s="10"/>
      <c r="Q86" s="10">
        <v>1300000</v>
      </c>
      <c r="R86" s="10"/>
      <c r="S86" s="117">
        <v>6012157</v>
      </c>
      <c r="T86" s="161" t="s">
        <v>358</v>
      </c>
      <c r="U86" s="16" t="s">
        <v>365</v>
      </c>
      <c r="V86" s="16" t="s">
        <v>367</v>
      </c>
      <c r="W86" s="45">
        <v>45511</v>
      </c>
      <c r="X86" s="198">
        <v>2207200</v>
      </c>
      <c r="Y86" s="198"/>
      <c r="Z86" s="198">
        <v>2207200</v>
      </c>
      <c r="AA86" s="198"/>
      <c r="AB86" s="198">
        <v>409200</v>
      </c>
      <c r="AC86" s="198"/>
      <c r="AD86" s="198">
        <v>409200</v>
      </c>
      <c r="AE86" s="198"/>
      <c r="AF86" s="153"/>
      <c r="AG86" s="153"/>
      <c r="AH86" s="287">
        <v>409200</v>
      </c>
      <c r="AI86" s="153"/>
      <c r="AJ86" s="28"/>
    </row>
    <row r="87" spans="1:36" s="20" customFormat="1" ht="47.25" customHeight="1" x14ac:dyDescent="0.25">
      <c r="A87" s="23" t="s">
        <v>37</v>
      </c>
      <c r="B87" s="23" t="s">
        <v>17</v>
      </c>
      <c r="C87" s="136" t="s">
        <v>195</v>
      </c>
      <c r="D87" s="136">
        <v>127</v>
      </c>
      <c r="E87" s="23" t="s">
        <v>490</v>
      </c>
      <c r="F87" s="59" t="s">
        <v>446</v>
      </c>
      <c r="G87" s="11">
        <v>500000</v>
      </c>
      <c r="H87" s="288" t="s">
        <v>558</v>
      </c>
      <c r="I87" s="10"/>
      <c r="J87" s="82">
        <f>I87/$G$88</f>
        <v>0</v>
      </c>
      <c r="K87" s="265">
        <v>500000</v>
      </c>
      <c r="L87" s="82">
        <f>K87/$G$88</f>
        <v>5.0445102360679457E-2</v>
      </c>
      <c r="M87" s="34"/>
      <c r="N87" s="181"/>
      <c r="O87" s="10"/>
      <c r="P87" s="10"/>
      <c r="Q87" s="296">
        <v>500000</v>
      </c>
      <c r="R87" s="10"/>
      <c r="S87" s="47"/>
      <c r="T87" s="183"/>
      <c r="U87" s="46"/>
      <c r="V87" s="46"/>
      <c r="W87" s="48"/>
      <c r="X87" s="197"/>
      <c r="Y87" s="197"/>
      <c r="Z87" s="265">
        <v>350000</v>
      </c>
      <c r="AA87" s="197"/>
      <c r="AB87" s="197"/>
      <c r="AC87" s="197"/>
      <c r="AD87" s="197"/>
      <c r="AE87" s="197"/>
      <c r="AF87" s="153"/>
      <c r="AG87" s="153"/>
      <c r="AH87" s="153"/>
      <c r="AI87" s="153"/>
      <c r="AJ87" s="250" t="s">
        <v>528</v>
      </c>
    </row>
    <row r="88" spans="1:36" s="20" customFormat="1" ht="15.75" x14ac:dyDescent="0.25">
      <c r="A88" s="343" t="s">
        <v>198</v>
      </c>
      <c r="B88" s="344"/>
      <c r="C88" s="344"/>
      <c r="D88" s="344"/>
      <c r="E88" s="344"/>
      <c r="F88" s="344"/>
      <c r="G88" s="12">
        <f>SUM(G84:G87)</f>
        <v>9911765</v>
      </c>
      <c r="H88" s="99">
        <f>COUNTA(H84:H87)</f>
        <v>4</v>
      </c>
      <c r="I88" s="12">
        <f>SUM(I84:I87)</f>
        <v>3900000</v>
      </c>
      <c r="J88" s="84">
        <f>I88/$G$88</f>
        <v>0.39347179841329977</v>
      </c>
      <c r="K88" s="12">
        <f>SUM(K84:K87)</f>
        <v>9900000</v>
      </c>
      <c r="L88" s="84">
        <f>K88/$G$88</f>
        <v>0.99881302674145322</v>
      </c>
      <c r="M88" s="12"/>
      <c r="N88" s="99">
        <f>COUNTA(N84:N87)</f>
        <v>2</v>
      </c>
      <c r="O88" s="12">
        <f>SUM(O84:O87)</f>
        <v>3900000</v>
      </c>
      <c r="P88" s="12">
        <f>SUM(P84:P87)</f>
        <v>0</v>
      </c>
      <c r="Q88" s="12">
        <f>SUM(Q84:Q87)</f>
        <v>9900000</v>
      </c>
      <c r="R88" s="12">
        <f>SUM(R84:R87)</f>
        <v>0</v>
      </c>
      <c r="S88" s="99">
        <f>COUNTA(S84:S87)</f>
        <v>2</v>
      </c>
      <c r="T88" s="99">
        <f>COUNTA(T84:T87)</f>
        <v>2</v>
      </c>
      <c r="U88" s="32"/>
      <c r="V88" s="32"/>
      <c r="W88" s="33"/>
      <c r="X88" s="12">
        <f>SUM(X84:X87)</f>
        <v>5292800</v>
      </c>
      <c r="Y88" s="12"/>
      <c r="Z88" s="12">
        <f>SUM(Z84:Z87)</f>
        <v>5642800</v>
      </c>
      <c r="AA88" s="12"/>
      <c r="AB88" s="12">
        <f t="shared" ref="AB88:AI88" si="54">SUM(AB84:AB87)</f>
        <v>1354200</v>
      </c>
      <c r="AC88" s="12">
        <f t="shared" si="54"/>
        <v>0</v>
      </c>
      <c r="AD88" s="12">
        <f t="shared" si="54"/>
        <v>2409200</v>
      </c>
      <c r="AE88" s="12">
        <f t="shared" si="54"/>
        <v>0</v>
      </c>
      <c r="AF88" s="12">
        <f t="shared" si="54"/>
        <v>574554</v>
      </c>
      <c r="AG88" s="12">
        <f t="shared" si="54"/>
        <v>0</v>
      </c>
      <c r="AH88" s="12">
        <f t="shared" si="54"/>
        <v>1354200</v>
      </c>
      <c r="AI88" s="12">
        <f t="shared" si="54"/>
        <v>0</v>
      </c>
      <c r="AJ88" s="28"/>
    </row>
    <row r="89" spans="1:36" s="20" customFormat="1" ht="51" customHeight="1" x14ac:dyDescent="0.15">
      <c r="A89" s="23" t="s">
        <v>37</v>
      </c>
      <c r="B89" s="23" t="s">
        <v>17</v>
      </c>
      <c r="C89" s="136" t="s">
        <v>76</v>
      </c>
      <c r="D89" s="23">
        <v>166</v>
      </c>
      <c r="E89" s="469" t="s">
        <v>491</v>
      </c>
      <c r="F89" s="419" t="s">
        <v>199</v>
      </c>
      <c r="G89" s="368">
        <v>7139246</v>
      </c>
      <c r="H89" s="459" t="s">
        <v>200</v>
      </c>
      <c r="I89" s="347">
        <v>14700000</v>
      </c>
      <c r="J89" s="460">
        <f>I89/G106</f>
        <v>1.6084477866117184</v>
      </c>
      <c r="K89" s="347">
        <v>14700000</v>
      </c>
      <c r="L89" s="460">
        <f>K89/G106</f>
        <v>1.6084477866117184</v>
      </c>
      <c r="M89" s="425">
        <v>1547</v>
      </c>
      <c r="N89" s="425" t="s">
        <v>328</v>
      </c>
      <c r="O89" s="397">
        <v>14700000</v>
      </c>
      <c r="P89" s="397"/>
      <c r="Q89" s="397">
        <v>14700000</v>
      </c>
      <c r="R89" s="397"/>
      <c r="S89" s="117">
        <v>6004256</v>
      </c>
      <c r="T89" s="118" t="s">
        <v>358</v>
      </c>
      <c r="U89" s="137" t="s">
        <v>101</v>
      </c>
      <c r="V89" s="16" t="s">
        <v>102</v>
      </c>
      <c r="W89" s="45">
        <v>45337</v>
      </c>
      <c r="X89" s="237">
        <v>1120000</v>
      </c>
      <c r="Y89" s="277"/>
      <c r="Z89" s="237">
        <v>1120000</v>
      </c>
      <c r="AA89" s="278"/>
      <c r="AB89" s="237">
        <v>1055000</v>
      </c>
      <c r="AC89" s="237"/>
      <c r="AD89" s="290">
        <v>1120000</v>
      </c>
      <c r="AE89" s="237"/>
      <c r="AF89" s="325">
        <v>870278.47</v>
      </c>
      <c r="AG89" s="221"/>
      <c r="AH89" s="291">
        <v>1119999.97</v>
      </c>
      <c r="AI89" s="221"/>
      <c r="AJ89" s="28"/>
    </row>
    <row r="90" spans="1:36" s="20" customFormat="1" ht="41.25" customHeight="1" x14ac:dyDescent="0.25">
      <c r="A90" s="23" t="s">
        <v>37</v>
      </c>
      <c r="B90" s="23" t="s">
        <v>17</v>
      </c>
      <c r="C90" s="136" t="s">
        <v>76</v>
      </c>
      <c r="D90" s="23">
        <v>166</v>
      </c>
      <c r="E90" s="363"/>
      <c r="F90" s="420"/>
      <c r="G90" s="351"/>
      <c r="H90" s="459"/>
      <c r="I90" s="347"/>
      <c r="J90" s="460"/>
      <c r="K90" s="347"/>
      <c r="L90" s="460"/>
      <c r="M90" s="425"/>
      <c r="N90" s="464"/>
      <c r="O90" s="397"/>
      <c r="P90" s="397"/>
      <c r="Q90" s="397"/>
      <c r="R90" s="397"/>
      <c r="S90" s="44">
        <v>6005016</v>
      </c>
      <c r="T90" s="115" t="s">
        <v>358</v>
      </c>
      <c r="U90" s="16" t="s">
        <v>82</v>
      </c>
      <c r="V90" s="16" t="s">
        <v>83</v>
      </c>
      <c r="W90" s="45">
        <v>45337</v>
      </c>
      <c r="X90" s="237">
        <v>894747.49</v>
      </c>
      <c r="Y90" s="277"/>
      <c r="Z90" s="237">
        <v>894747.49</v>
      </c>
      <c r="AA90" s="277"/>
      <c r="AB90" s="237">
        <v>894747.49</v>
      </c>
      <c r="AC90" s="237"/>
      <c r="AD90" s="237">
        <v>894747.49</v>
      </c>
      <c r="AE90" s="237"/>
      <c r="AF90" s="325">
        <v>893466.59</v>
      </c>
      <c r="AG90" s="221"/>
      <c r="AH90" s="221">
        <v>893466.59</v>
      </c>
      <c r="AI90" s="221"/>
      <c r="AJ90" s="28"/>
    </row>
    <row r="91" spans="1:36" s="20" customFormat="1" ht="27" customHeight="1" x14ac:dyDescent="0.25">
      <c r="A91" s="23" t="s">
        <v>37</v>
      </c>
      <c r="B91" s="23" t="s">
        <v>17</v>
      </c>
      <c r="C91" s="136" t="s">
        <v>76</v>
      </c>
      <c r="D91" s="23">
        <v>166</v>
      </c>
      <c r="E91" s="363"/>
      <c r="F91" s="420"/>
      <c r="G91" s="351"/>
      <c r="H91" s="459"/>
      <c r="I91" s="347"/>
      <c r="J91" s="460"/>
      <c r="K91" s="347"/>
      <c r="L91" s="460"/>
      <c r="M91" s="425"/>
      <c r="N91" s="464"/>
      <c r="O91" s="397"/>
      <c r="P91" s="397"/>
      <c r="Q91" s="397"/>
      <c r="R91" s="397"/>
      <c r="S91" s="44">
        <v>6001348</v>
      </c>
      <c r="T91" s="115" t="s">
        <v>358</v>
      </c>
      <c r="U91" s="16" t="s">
        <v>106</v>
      </c>
      <c r="V91" s="16" t="s">
        <v>24</v>
      </c>
      <c r="W91" s="45">
        <v>45083</v>
      </c>
      <c r="X91" s="237">
        <v>6504754.1799999997</v>
      </c>
      <c r="Y91" s="277"/>
      <c r="Z91" s="290">
        <v>8500874.1199999992</v>
      </c>
      <c r="AA91" s="269"/>
      <c r="AB91" s="237">
        <v>5724152.8600000003</v>
      </c>
      <c r="AC91" s="237"/>
      <c r="AD91" s="290">
        <v>8500000</v>
      </c>
      <c r="AE91" s="237"/>
      <c r="AF91" s="325">
        <v>5500874.1200000001</v>
      </c>
      <c r="AG91" s="221"/>
      <c r="AH91" s="290">
        <v>8500000</v>
      </c>
      <c r="AI91" s="221"/>
      <c r="AJ91" s="28"/>
    </row>
    <row r="92" spans="1:36" s="20" customFormat="1" ht="42" x14ac:dyDescent="0.25">
      <c r="A92" s="23" t="s">
        <v>37</v>
      </c>
      <c r="B92" s="23" t="s">
        <v>17</v>
      </c>
      <c r="C92" s="136" t="s">
        <v>76</v>
      </c>
      <c r="D92" s="23">
        <v>166</v>
      </c>
      <c r="E92" s="363"/>
      <c r="F92" s="420"/>
      <c r="G92" s="351"/>
      <c r="H92" s="459"/>
      <c r="I92" s="347"/>
      <c r="J92" s="460"/>
      <c r="K92" s="347"/>
      <c r="L92" s="460"/>
      <c r="M92" s="425"/>
      <c r="N92" s="464"/>
      <c r="O92" s="397"/>
      <c r="P92" s="397"/>
      <c r="Q92" s="397"/>
      <c r="R92" s="397"/>
      <c r="S92" s="44">
        <v>6002979</v>
      </c>
      <c r="T92" s="115" t="s">
        <v>358</v>
      </c>
      <c r="U92" s="16" t="s">
        <v>117</v>
      </c>
      <c r="V92" s="16" t="s">
        <v>118</v>
      </c>
      <c r="W92" s="45">
        <v>45230</v>
      </c>
      <c r="X92" s="237">
        <v>674768.19</v>
      </c>
      <c r="Y92" s="277"/>
      <c r="Z92" s="237">
        <v>674768.19</v>
      </c>
      <c r="AA92" s="277"/>
      <c r="AB92" s="237">
        <v>569440</v>
      </c>
      <c r="AC92" s="237"/>
      <c r="AD92" s="290">
        <v>674768.19</v>
      </c>
      <c r="AE92" s="237"/>
      <c r="AF92" s="325">
        <v>319445.43</v>
      </c>
      <c r="AG92" s="221"/>
      <c r="AH92" s="291">
        <v>380000</v>
      </c>
      <c r="AI92" s="221"/>
      <c r="AJ92" s="28"/>
    </row>
    <row r="93" spans="1:36" s="20" customFormat="1" ht="52.5" x14ac:dyDescent="0.25">
      <c r="A93" s="23" t="s">
        <v>37</v>
      </c>
      <c r="B93" s="23" t="s">
        <v>17</v>
      </c>
      <c r="C93" s="136" t="s">
        <v>76</v>
      </c>
      <c r="D93" s="23">
        <v>166</v>
      </c>
      <c r="E93" s="363"/>
      <c r="F93" s="420"/>
      <c r="G93" s="351"/>
      <c r="H93" s="459"/>
      <c r="I93" s="347"/>
      <c r="J93" s="460"/>
      <c r="K93" s="347"/>
      <c r="L93" s="460"/>
      <c r="M93" s="425"/>
      <c r="N93" s="464"/>
      <c r="O93" s="397"/>
      <c r="P93" s="397"/>
      <c r="Q93" s="397"/>
      <c r="R93" s="397"/>
      <c r="S93" s="44">
        <v>6004312</v>
      </c>
      <c r="T93" s="115" t="s">
        <v>358</v>
      </c>
      <c r="U93" s="16" t="s">
        <v>272</v>
      </c>
      <c r="V93" s="16" t="s">
        <v>83</v>
      </c>
      <c r="W93" s="45">
        <v>45363</v>
      </c>
      <c r="X93" s="237">
        <v>921569.95</v>
      </c>
      <c r="Y93" s="277"/>
      <c r="Z93" s="237">
        <v>921569.95</v>
      </c>
      <c r="AA93" s="277"/>
      <c r="AB93" s="237">
        <v>921569.95</v>
      </c>
      <c r="AC93" s="237"/>
      <c r="AD93" s="237">
        <v>921569.95</v>
      </c>
      <c r="AE93" s="237"/>
      <c r="AF93" s="221">
        <v>722924.27</v>
      </c>
      <c r="AG93" s="221"/>
      <c r="AH93" s="290">
        <v>921569.95</v>
      </c>
      <c r="AI93" s="221"/>
      <c r="AJ93" s="28"/>
    </row>
    <row r="94" spans="1:36" s="20" customFormat="1" ht="42" x14ac:dyDescent="0.25">
      <c r="A94" s="23" t="s">
        <v>37</v>
      </c>
      <c r="B94" s="23" t="s">
        <v>17</v>
      </c>
      <c r="C94" s="136" t="s">
        <v>76</v>
      </c>
      <c r="D94" s="23">
        <v>166</v>
      </c>
      <c r="E94" s="363"/>
      <c r="F94" s="420"/>
      <c r="G94" s="351"/>
      <c r="H94" s="459"/>
      <c r="I94" s="347"/>
      <c r="J94" s="460"/>
      <c r="K94" s="347"/>
      <c r="L94" s="460"/>
      <c r="M94" s="425"/>
      <c r="N94" s="464"/>
      <c r="O94" s="397"/>
      <c r="P94" s="397"/>
      <c r="Q94" s="397"/>
      <c r="R94" s="397"/>
      <c r="S94" s="44">
        <v>6005049</v>
      </c>
      <c r="T94" s="115" t="s">
        <v>359</v>
      </c>
      <c r="U94" s="16" t="s">
        <v>103</v>
      </c>
      <c r="V94" s="16" t="s">
        <v>104</v>
      </c>
      <c r="W94" s="45">
        <v>45337</v>
      </c>
      <c r="X94" s="237">
        <v>1764617.82</v>
      </c>
      <c r="Y94" s="277"/>
      <c r="Z94" s="237">
        <v>1764617.82</v>
      </c>
      <c r="AA94" s="277"/>
      <c r="AB94" s="237">
        <v>1641009.2</v>
      </c>
      <c r="AC94" s="237"/>
      <c r="AD94" s="290">
        <v>1725000</v>
      </c>
      <c r="AE94" s="237"/>
      <c r="AF94" s="221">
        <v>74796.460000000006</v>
      </c>
      <c r="AG94" s="221"/>
      <c r="AH94" s="290">
        <v>398404.56000000006</v>
      </c>
      <c r="AI94" s="221"/>
      <c r="AJ94" s="28"/>
    </row>
    <row r="95" spans="1:36" s="20" customFormat="1" ht="60" customHeight="1" x14ac:dyDescent="0.25">
      <c r="A95" s="23" t="s">
        <v>37</v>
      </c>
      <c r="B95" s="23" t="s">
        <v>17</v>
      </c>
      <c r="C95" s="136" t="s">
        <v>76</v>
      </c>
      <c r="D95" s="23">
        <v>166</v>
      </c>
      <c r="E95" s="363"/>
      <c r="F95" s="420"/>
      <c r="G95" s="351"/>
      <c r="H95" s="459"/>
      <c r="I95" s="347"/>
      <c r="J95" s="460"/>
      <c r="K95" s="347"/>
      <c r="L95" s="460"/>
      <c r="M95" s="425"/>
      <c r="N95" s="464"/>
      <c r="O95" s="397"/>
      <c r="P95" s="397"/>
      <c r="Q95" s="397"/>
      <c r="R95" s="397"/>
      <c r="S95" s="44">
        <v>6005057</v>
      </c>
      <c r="T95" s="115" t="s">
        <v>358</v>
      </c>
      <c r="U95" s="16" t="s">
        <v>105</v>
      </c>
      <c r="V95" s="16" t="s">
        <v>83</v>
      </c>
      <c r="W95" s="45">
        <v>45337</v>
      </c>
      <c r="X95" s="237">
        <v>617293.91</v>
      </c>
      <c r="Y95" s="277"/>
      <c r="Z95" s="237">
        <v>617293.91</v>
      </c>
      <c r="AA95" s="277"/>
      <c r="AB95" s="237">
        <v>617293.91</v>
      </c>
      <c r="AC95" s="237"/>
      <c r="AD95" s="237">
        <v>617293.91</v>
      </c>
      <c r="AE95" s="237"/>
      <c r="AF95" s="221">
        <v>276881.58</v>
      </c>
      <c r="AG95" s="221"/>
      <c r="AH95" s="291">
        <v>325722.48000000004</v>
      </c>
      <c r="AI95" s="221"/>
      <c r="AJ95" s="28"/>
    </row>
    <row r="96" spans="1:36" s="20" customFormat="1" ht="53.25" customHeight="1" x14ac:dyDescent="0.25">
      <c r="A96" s="23" t="s">
        <v>37</v>
      </c>
      <c r="B96" s="23" t="s">
        <v>17</v>
      </c>
      <c r="C96" s="136" t="s">
        <v>76</v>
      </c>
      <c r="D96" s="23">
        <v>166</v>
      </c>
      <c r="E96" s="363"/>
      <c r="F96" s="420"/>
      <c r="G96" s="351"/>
      <c r="H96" s="459"/>
      <c r="I96" s="347"/>
      <c r="J96" s="460"/>
      <c r="K96" s="347"/>
      <c r="L96" s="460"/>
      <c r="M96" s="425"/>
      <c r="N96" s="464"/>
      <c r="O96" s="397"/>
      <c r="P96" s="397"/>
      <c r="Q96" s="397"/>
      <c r="R96" s="397"/>
      <c r="S96" s="122">
        <v>6003115</v>
      </c>
      <c r="T96" s="115" t="s">
        <v>358</v>
      </c>
      <c r="U96" s="16" t="s">
        <v>96</v>
      </c>
      <c r="V96" s="16" t="s">
        <v>78</v>
      </c>
      <c r="W96" s="45">
        <v>45264</v>
      </c>
      <c r="X96" s="237">
        <v>754167.71</v>
      </c>
      <c r="Y96" s="277"/>
      <c r="Z96" s="237">
        <v>754167.71</v>
      </c>
      <c r="AA96" s="269"/>
      <c r="AB96" s="237">
        <v>694167.71</v>
      </c>
      <c r="AC96" s="237"/>
      <c r="AD96" s="290">
        <v>754167.71</v>
      </c>
      <c r="AE96" s="237"/>
      <c r="AF96" s="325">
        <v>488995.92</v>
      </c>
      <c r="AG96" s="221"/>
      <c r="AH96" s="290">
        <v>754167.71</v>
      </c>
      <c r="AI96" s="221"/>
      <c r="AJ96" s="28"/>
    </row>
    <row r="97" spans="1:36" s="20" customFormat="1" ht="39" customHeight="1" x14ac:dyDescent="0.25">
      <c r="A97" s="23" t="s">
        <v>37</v>
      </c>
      <c r="B97" s="23" t="s">
        <v>17</v>
      </c>
      <c r="C97" s="136" t="s">
        <v>76</v>
      </c>
      <c r="D97" s="23">
        <v>166</v>
      </c>
      <c r="E97" s="363"/>
      <c r="F97" s="420"/>
      <c r="G97" s="351"/>
      <c r="H97" s="459"/>
      <c r="I97" s="347"/>
      <c r="J97" s="460"/>
      <c r="K97" s="347"/>
      <c r="L97" s="460"/>
      <c r="M97" s="425"/>
      <c r="N97" s="464"/>
      <c r="O97" s="397"/>
      <c r="P97" s="397"/>
      <c r="Q97" s="397"/>
      <c r="R97" s="397"/>
      <c r="S97" s="122">
        <v>6010494</v>
      </c>
      <c r="T97" s="115" t="s">
        <v>358</v>
      </c>
      <c r="U97" s="16" t="s">
        <v>379</v>
      </c>
      <c r="V97" s="16" t="s">
        <v>24</v>
      </c>
      <c r="W97" s="45">
        <v>45643</v>
      </c>
      <c r="X97" s="237">
        <v>709748.99</v>
      </c>
      <c r="Y97" s="277"/>
      <c r="Z97" s="237">
        <v>709748.99</v>
      </c>
      <c r="AA97" s="277"/>
      <c r="AB97" s="222"/>
      <c r="AC97" s="222"/>
      <c r="AD97" s="290">
        <v>700000</v>
      </c>
      <c r="AE97" s="222"/>
      <c r="AF97" s="223"/>
      <c r="AG97" s="223"/>
      <c r="AH97" s="223"/>
      <c r="AI97" s="223"/>
      <c r="AJ97" s="28"/>
    </row>
    <row r="98" spans="1:36" s="20" customFormat="1" ht="31.5" x14ac:dyDescent="0.25">
      <c r="A98" s="23" t="s">
        <v>37</v>
      </c>
      <c r="B98" s="23" t="s">
        <v>17</v>
      </c>
      <c r="C98" s="136" t="s">
        <v>76</v>
      </c>
      <c r="D98" s="23">
        <v>166</v>
      </c>
      <c r="E98" s="363"/>
      <c r="F98" s="420"/>
      <c r="G98" s="351"/>
      <c r="H98" s="459"/>
      <c r="I98" s="347"/>
      <c r="J98" s="460"/>
      <c r="K98" s="347"/>
      <c r="L98" s="460"/>
      <c r="M98" s="425"/>
      <c r="N98" s="464"/>
      <c r="O98" s="397"/>
      <c r="P98" s="397"/>
      <c r="Q98" s="397"/>
      <c r="R98" s="397"/>
      <c r="S98" s="122">
        <v>6010495</v>
      </c>
      <c r="T98" s="115" t="s">
        <v>358</v>
      </c>
      <c r="U98" s="16" t="s">
        <v>380</v>
      </c>
      <c r="V98" s="16" t="s">
        <v>24</v>
      </c>
      <c r="W98" s="45">
        <v>45643</v>
      </c>
      <c r="X98" s="237">
        <v>212947.15</v>
      </c>
      <c r="Y98" s="277"/>
      <c r="Z98" s="237">
        <v>212947.15</v>
      </c>
      <c r="AA98" s="277"/>
      <c r="AB98" s="237"/>
      <c r="AC98" s="237"/>
      <c r="AD98" s="290">
        <v>200000</v>
      </c>
      <c r="AE98" s="237"/>
      <c r="AF98" s="221"/>
      <c r="AG98" s="221"/>
      <c r="AH98" s="221"/>
      <c r="AI98" s="221"/>
      <c r="AJ98" s="28"/>
    </row>
    <row r="99" spans="1:36" s="20" customFormat="1" ht="42" x14ac:dyDescent="0.25">
      <c r="A99" s="23" t="s">
        <v>37</v>
      </c>
      <c r="B99" s="23" t="s">
        <v>17</v>
      </c>
      <c r="C99" s="136" t="s">
        <v>76</v>
      </c>
      <c r="D99" s="23">
        <v>166</v>
      </c>
      <c r="E99" s="363"/>
      <c r="F99" s="420"/>
      <c r="G99" s="351"/>
      <c r="H99" s="459"/>
      <c r="I99" s="347"/>
      <c r="J99" s="460"/>
      <c r="K99" s="347"/>
      <c r="L99" s="460"/>
      <c r="M99" s="425"/>
      <c r="N99" s="464"/>
      <c r="O99" s="397"/>
      <c r="P99" s="397"/>
      <c r="Q99" s="397"/>
      <c r="R99" s="397"/>
      <c r="S99" s="44">
        <v>6002980</v>
      </c>
      <c r="T99" s="115" t="s">
        <v>358</v>
      </c>
      <c r="U99" s="16" t="s">
        <v>130</v>
      </c>
      <c r="V99" s="16" t="s">
        <v>118</v>
      </c>
      <c r="W99" s="45">
        <v>45245</v>
      </c>
      <c r="X99" s="237">
        <v>327800</v>
      </c>
      <c r="Y99" s="277"/>
      <c r="Z99" s="237">
        <v>327800</v>
      </c>
      <c r="AA99" s="269"/>
      <c r="AB99" s="237">
        <v>247800</v>
      </c>
      <c r="AC99" s="237"/>
      <c r="AD99" s="290">
        <v>327000</v>
      </c>
      <c r="AE99" s="237"/>
      <c r="AF99" s="325">
        <v>92279.28</v>
      </c>
      <c r="AG99" s="221"/>
      <c r="AH99" s="291">
        <v>199999.97999999998</v>
      </c>
      <c r="AI99" s="221"/>
      <c r="AJ99" s="28"/>
    </row>
    <row r="100" spans="1:36" s="20" customFormat="1" ht="42" x14ac:dyDescent="0.25">
      <c r="A100" s="23" t="s">
        <v>37</v>
      </c>
      <c r="B100" s="23" t="s">
        <v>17</v>
      </c>
      <c r="C100" s="136" t="s">
        <v>76</v>
      </c>
      <c r="D100" s="23">
        <v>166</v>
      </c>
      <c r="E100" s="363"/>
      <c r="F100" s="420"/>
      <c r="G100" s="351"/>
      <c r="H100" s="459"/>
      <c r="I100" s="347"/>
      <c r="J100" s="460"/>
      <c r="K100" s="347"/>
      <c r="L100" s="460"/>
      <c r="M100" s="425"/>
      <c r="N100" s="464"/>
      <c r="O100" s="397"/>
      <c r="P100" s="397"/>
      <c r="Q100" s="397"/>
      <c r="R100" s="397"/>
      <c r="S100" s="44">
        <v>6003114</v>
      </c>
      <c r="T100" s="161" t="s">
        <v>358</v>
      </c>
      <c r="U100" s="16" t="s">
        <v>77</v>
      </c>
      <c r="V100" s="16" t="s">
        <v>78</v>
      </c>
      <c r="W100" s="45">
        <v>45264</v>
      </c>
      <c r="X100" s="237">
        <v>1033048.2</v>
      </c>
      <c r="Y100" s="277"/>
      <c r="Z100" s="237">
        <v>1033048.2</v>
      </c>
      <c r="AA100" s="277"/>
      <c r="AB100" s="237">
        <v>1033048.2</v>
      </c>
      <c r="AC100" s="237"/>
      <c r="AD100" s="237">
        <v>1033048.2</v>
      </c>
      <c r="AE100" s="237"/>
      <c r="AF100" s="325">
        <v>631453.72</v>
      </c>
      <c r="AG100" s="221"/>
      <c r="AH100" s="290">
        <v>1033048.2</v>
      </c>
      <c r="AI100" s="221"/>
      <c r="AJ100" s="28"/>
    </row>
    <row r="101" spans="1:36" s="20" customFormat="1" ht="67.5" customHeight="1" x14ac:dyDescent="0.25">
      <c r="A101" s="23" t="s">
        <v>37</v>
      </c>
      <c r="B101" s="23" t="s">
        <v>17</v>
      </c>
      <c r="C101" s="136" t="s">
        <v>76</v>
      </c>
      <c r="D101" s="23">
        <v>166</v>
      </c>
      <c r="E101" s="363"/>
      <c r="F101" s="420"/>
      <c r="G101" s="351"/>
      <c r="H101" s="459"/>
      <c r="I101" s="347"/>
      <c r="J101" s="460"/>
      <c r="K101" s="347"/>
      <c r="L101" s="460"/>
      <c r="M101" s="425"/>
      <c r="N101" s="464"/>
      <c r="O101" s="397"/>
      <c r="P101" s="397"/>
      <c r="Q101" s="397"/>
      <c r="R101" s="397"/>
      <c r="S101" s="47">
        <v>6006929</v>
      </c>
      <c r="T101" s="118" t="s">
        <v>359</v>
      </c>
      <c r="U101" s="46" t="s">
        <v>368</v>
      </c>
      <c r="V101" s="46" t="s">
        <v>118</v>
      </c>
      <c r="W101" s="48">
        <v>45363</v>
      </c>
      <c r="X101" s="236">
        <v>1705996.51</v>
      </c>
      <c r="Y101" s="289"/>
      <c r="Z101" s="236">
        <v>1705996.51</v>
      </c>
      <c r="AA101" s="277"/>
      <c r="AB101" s="236">
        <v>1221993.1200000001</v>
      </c>
      <c r="AC101" s="236"/>
      <c r="AD101" s="290">
        <v>1674193.12</v>
      </c>
      <c r="AE101" s="236"/>
      <c r="AF101" s="294">
        <v>605137.68999999994</v>
      </c>
      <c r="AG101" s="236"/>
      <c r="AH101" s="290">
        <v>899999.96</v>
      </c>
      <c r="AI101" s="236"/>
      <c r="AJ101" s="28"/>
    </row>
    <row r="102" spans="1:36" s="20" customFormat="1" ht="67.5" customHeight="1" x14ac:dyDescent="0.25">
      <c r="A102" s="23" t="s">
        <v>37</v>
      </c>
      <c r="B102" s="23" t="s">
        <v>17</v>
      </c>
      <c r="C102" s="136" t="s">
        <v>76</v>
      </c>
      <c r="D102" s="23">
        <v>166</v>
      </c>
      <c r="E102" s="363"/>
      <c r="F102" s="420"/>
      <c r="G102" s="351"/>
      <c r="H102" s="64" t="s">
        <v>447</v>
      </c>
      <c r="I102" s="182">
        <v>5055000</v>
      </c>
      <c r="J102" s="327">
        <f>I102/$G$106</f>
        <v>0.55310908580423379</v>
      </c>
      <c r="K102" s="182">
        <v>5055000</v>
      </c>
      <c r="L102" s="190">
        <f>K102/$G$106</f>
        <v>0.55310908580423379</v>
      </c>
      <c r="M102" s="34">
        <v>21966</v>
      </c>
      <c r="N102" s="34" t="s">
        <v>536</v>
      </c>
      <c r="O102" s="11">
        <v>5055000</v>
      </c>
      <c r="P102" s="11"/>
      <c r="Q102" s="11">
        <v>5055000</v>
      </c>
      <c r="R102" s="11"/>
      <c r="S102" s="47"/>
      <c r="T102" s="47"/>
      <c r="U102" s="46"/>
      <c r="V102" s="46"/>
      <c r="W102" s="48"/>
      <c r="X102" s="197"/>
      <c r="Y102" s="197"/>
      <c r="Z102" s="293">
        <v>5055000</v>
      </c>
      <c r="AA102" s="294"/>
      <c r="AB102" s="294"/>
      <c r="AC102" s="294"/>
      <c r="AD102" s="293">
        <v>4000000</v>
      </c>
      <c r="AE102" s="294"/>
      <c r="AF102" s="294"/>
      <c r="AG102" s="294"/>
      <c r="AH102" s="293">
        <v>4000000</v>
      </c>
      <c r="AI102" s="197"/>
      <c r="AJ102" s="28"/>
    </row>
    <row r="103" spans="1:36" s="20" customFormat="1" ht="48" customHeight="1" x14ac:dyDescent="0.25">
      <c r="A103" s="23" t="s">
        <v>37</v>
      </c>
      <c r="B103" s="23" t="s">
        <v>17</v>
      </c>
      <c r="C103" s="136" t="s">
        <v>76</v>
      </c>
      <c r="D103" s="23">
        <v>166</v>
      </c>
      <c r="E103" s="364"/>
      <c r="F103" s="421"/>
      <c r="G103" s="352"/>
      <c r="H103" s="341" t="s">
        <v>582</v>
      </c>
      <c r="I103" s="11"/>
      <c r="J103" s="190"/>
      <c r="K103" s="265">
        <v>9000000</v>
      </c>
      <c r="L103" s="190">
        <f>K103/$G$106</f>
        <v>0.98476395098676628</v>
      </c>
      <c r="M103" s="34"/>
      <c r="N103" s="34"/>
      <c r="O103" s="11"/>
      <c r="P103" s="11"/>
      <c r="Q103" s="265">
        <v>9000000</v>
      </c>
      <c r="R103" s="11"/>
      <c r="S103" s="160"/>
      <c r="T103" s="47"/>
      <c r="U103" s="46"/>
      <c r="V103" s="46"/>
      <c r="W103" s="48"/>
      <c r="X103" s="197"/>
      <c r="Y103" s="197"/>
      <c r="Z103" s="294"/>
      <c r="AA103" s="294"/>
      <c r="AB103" s="294"/>
      <c r="AC103" s="294"/>
      <c r="AD103" s="294"/>
      <c r="AE103" s="294"/>
      <c r="AF103" s="294"/>
      <c r="AG103" s="294"/>
      <c r="AH103" s="294"/>
      <c r="AI103" s="197"/>
      <c r="AJ103" s="28"/>
    </row>
    <row r="104" spans="1:36" s="20" customFormat="1" ht="67.5" customHeight="1" x14ac:dyDescent="0.25">
      <c r="A104" s="23" t="s">
        <v>37</v>
      </c>
      <c r="B104" s="23" t="s">
        <v>17</v>
      </c>
      <c r="C104" s="136" t="s">
        <v>76</v>
      </c>
      <c r="D104" s="136">
        <v>165</v>
      </c>
      <c r="E104" s="23" t="s">
        <v>494</v>
      </c>
      <c r="F104" s="187" t="s">
        <v>492</v>
      </c>
      <c r="G104" s="11">
        <v>1000000</v>
      </c>
      <c r="H104" s="64"/>
      <c r="I104" s="11"/>
      <c r="J104" s="190">
        <f>I104/$G$106</f>
        <v>0</v>
      </c>
      <c r="K104" s="11"/>
      <c r="L104" s="190">
        <f>K104/$G$106</f>
        <v>0</v>
      </c>
      <c r="M104" s="230"/>
      <c r="N104" s="232"/>
      <c r="O104" s="197"/>
      <c r="P104" s="197"/>
      <c r="Q104" s="197"/>
      <c r="R104" s="197"/>
      <c r="S104" s="160"/>
      <c r="T104" s="47"/>
      <c r="U104" s="46"/>
      <c r="V104" s="46"/>
      <c r="W104" s="48"/>
      <c r="X104" s="197"/>
      <c r="Y104" s="197"/>
      <c r="Z104" s="197"/>
      <c r="AA104" s="197"/>
      <c r="AB104" s="197"/>
      <c r="AC104" s="197"/>
      <c r="AD104" s="197"/>
      <c r="AE104" s="197"/>
      <c r="AF104" s="197"/>
      <c r="AG104" s="197"/>
      <c r="AH104" s="197"/>
      <c r="AI104" s="197"/>
      <c r="AJ104" s="28"/>
    </row>
    <row r="105" spans="1:36" s="20" customFormat="1" ht="67.5" customHeight="1" x14ac:dyDescent="0.25">
      <c r="A105" s="23" t="s">
        <v>37</v>
      </c>
      <c r="B105" s="23" t="s">
        <v>17</v>
      </c>
      <c r="C105" s="136" t="s">
        <v>76</v>
      </c>
      <c r="D105" s="136">
        <v>165</v>
      </c>
      <c r="E105" s="23" t="s">
        <v>494</v>
      </c>
      <c r="F105" s="187" t="s">
        <v>493</v>
      </c>
      <c r="G105" s="11">
        <v>1000000</v>
      </c>
      <c r="H105" s="64"/>
      <c r="I105" s="11"/>
      <c r="J105" s="190">
        <f>I105/$G$106</f>
        <v>0</v>
      </c>
      <c r="K105" s="11"/>
      <c r="L105" s="190">
        <f>K105/$G$106</f>
        <v>0</v>
      </c>
      <c r="M105" s="34"/>
      <c r="N105" s="165"/>
      <c r="O105" s="197"/>
      <c r="P105" s="197"/>
      <c r="Q105" s="197"/>
      <c r="R105" s="197"/>
      <c r="S105" s="47"/>
      <c r="T105" s="47"/>
      <c r="U105" s="46"/>
      <c r="V105" s="46"/>
      <c r="W105" s="48"/>
      <c r="X105" s="197"/>
      <c r="Y105" s="197"/>
      <c r="Z105" s="197"/>
      <c r="AA105" s="197"/>
      <c r="AB105" s="197"/>
      <c r="AC105" s="197"/>
      <c r="AD105" s="197"/>
      <c r="AE105" s="197"/>
      <c r="AF105" s="197"/>
      <c r="AG105" s="197"/>
      <c r="AH105" s="197"/>
      <c r="AI105" s="197"/>
      <c r="AJ105" s="28"/>
    </row>
    <row r="106" spans="1:36" s="20" customFormat="1" ht="15.75" x14ac:dyDescent="0.25">
      <c r="A106" s="343" t="s">
        <v>201</v>
      </c>
      <c r="B106" s="344"/>
      <c r="C106" s="344"/>
      <c r="D106" s="344"/>
      <c r="E106" s="344"/>
      <c r="F106" s="344"/>
      <c r="G106" s="12">
        <f>SUM(G89:G105)</f>
        <v>9139246</v>
      </c>
      <c r="H106" s="99">
        <f>COUNTA(H89:H105)</f>
        <v>3</v>
      </c>
      <c r="I106" s="12">
        <f>SUM(I89:I105)</f>
        <v>19755000</v>
      </c>
      <c r="J106" s="86">
        <f>I106/G106</f>
        <v>2.161556872415952</v>
      </c>
      <c r="K106" s="12">
        <f>SUM(K89:K105)</f>
        <v>28755000</v>
      </c>
      <c r="L106" s="86">
        <f>K106/G106</f>
        <v>3.1463208234027182</v>
      </c>
      <c r="M106" s="12"/>
      <c r="N106" s="99">
        <f>COUNTA(N89:N105)</f>
        <v>2</v>
      </c>
      <c r="O106" s="12">
        <f>SUM(O89:O105)</f>
        <v>19755000</v>
      </c>
      <c r="P106" s="12">
        <f>SUM(P89:P105)</f>
        <v>0</v>
      </c>
      <c r="Q106" s="12">
        <f>SUM(Q89:Q105)</f>
        <v>28755000</v>
      </c>
      <c r="R106" s="12">
        <f>SUM(R89:R105)</f>
        <v>0</v>
      </c>
      <c r="S106" s="99">
        <f>COUNTA(S89:S105)</f>
        <v>13</v>
      </c>
      <c r="T106" s="99">
        <f>COUNTA(T89:T105)</f>
        <v>13</v>
      </c>
      <c r="U106" s="32"/>
      <c r="V106" s="32"/>
      <c r="W106" s="33"/>
      <c r="X106" s="12">
        <f>SUM(X89:X105)</f>
        <v>17241460.100000001</v>
      </c>
      <c r="Y106" s="12"/>
      <c r="Z106" s="12">
        <f>SUM(Z89:Z105)</f>
        <v>24292580.039999999</v>
      </c>
      <c r="AA106" s="12"/>
      <c r="AB106" s="12">
        <f t="shared" ref="AB106:AF106" si="55">SUM(AB89:AB105)</f>
        <v>14620222.440000001</v>
      </c>
      <c r="AC106" s="12">
        <f t="shared" ref="AC106:AE106" si="56">SUM(AC89:AC105)</f>
        <v>0</v>
      </c>
      <c r="AD106" s="12">
        <f t="shared" ref="AD106" si="57">SUM(AD89:AD105)</f>
        <v>23141788.57</v>
      </c>
      <c r="AE106" s="12">
        <f t="shared" si="56"/>
        <v>0</v>
      </c>
      <c r="AF106" s="12">
        <f t="shared" si="55"/>
        <v>10476533.529999997</v>
      </c>
      <c r="AG106" s="12">
        <f t="shared" ref="AG106:AI106" si="58">SUM(AG89:AG105)</f>
        <v>0</v>
      </c>
      <c r="AH106" s="12">
        <f t="shared" si="58"/>
        <v>19426379.400000002</v>
      </c>
      <c r="AI106" s="12">
        <f t="shared" si="58"/>
        <v>0</v>
      </c>
      <c r="AJ106" s="28"/>
    </row>
    <row r="107" spans="1:36" s="20" customFormat="1" ht="18.75" x14ac:dyDescent="0.25">
      <c r="A107" s="345" t="s">
        <v>202</v>
      </c>
      <c r="B107" s="346"/>
      <c r="C107" s="346"/>
      <c r="D107" s="346"/>
      <c r="E107" s="346"/>
      <c r="F107" s="346"/>
      <c r="G107" s="35">
        <f>G106+G88+G83</f>
        <v>36616485</v>
      </c>
      <c r="H107" s="100">
        <f>H106+H88+H83</f>
        <v>12</v>
      </c>
      <c r="I107" s="35">
        <f>I106+I88+I83</f>
        <v>65632730</v>
      </c>
      <c r="J107" s="87">
        <f>I107/G107</f>
        <v>1.7924366579697641</v>
      </c>
      <c r="K107" s="35">
        <f>K106+K88+K83</f>
        <v>86632730</v>
      </c>
      <c r="L107" s="87">
        <f>K107/G107</f>
        <v>2.3659488342477437</v>
      </c>
      <c r="M107" s="35"/>
      <c r="N107" s="100">
        <f t="shared" ref="N107:T107" si="59">N106+N88+N83</f>
        <v>10</v>
      </c>
      <c r="O107" s="35">
        <f t="shared" si="59"/>
        <v>69992730</v>
      </c>
      <c r="P107" s="35">
        <f t="shared" si="59"/>
        <v>0</v>
      </c>
      <c r="Q107" s="35">
        <f t="shared" si="59"/>
        <v>90992730</v>
      </c>
      <c r="R107" s="35">
        <f t="shared" si="59"/>
        <v>0</v>
      </c>
      <c r="S107" s="100">
        <f t="shared" si="59"/>
        <v>20</v>
      </c>
      <c r="T107" s="100">
        <f t="shared" si="59"/>
        <v>18</v>
      </c>
      <c r="U107" s="36"/>
      <c r="V107" s="36"/>
      <c r="W107" s="37"/>
      <c r="X107" s="35">
        <f>X106+X88+X83</f>
        <v>42817546.289999999</v>
      </c>
      <c r="Y107" s="35"/>
      <c r="Z107" s="35">
        <f>Z106+Z88+Z83</f>
        <v>56342247.890000001</v>
      </c>
      <c r="AA107" s="35"/>
      <c r="AB107" s="35">
        <f t="shared" ref="AB107:AI107" si="60">AB106+AB88+AB83</f>
        <v>19614748.77</v>
      </c>
      <c r="AC107" s="35">
        <f t="shared" si="60"/>
        <v>0</v>
      </c>
      <c r="AD107" s="35">
        <f t="shared" si="60"/>
        <v>46158830.230000004</v>
      </c>
      <c r="AE107" s="35">
        <f t="shared" si="60"/>
        <v>0</v>
      </c>
      <c r="AF107" s="154">
        <f t="shared" si="60"/>
        <v>11547615.769999998</v>
      </c>
      <c r="AG107" s="154">
        <f t="shared" si="60"/>
        <v>0</v>
      </c>
      <c r="AH107" s="154">
        <f t="shared" si="60"/>
        <v>23349155.440000001</v>
      </c>
      <c r="AI107" s="154">
        <f t="shared" si="60"/>
        <v>0</v>
      </c>
      <c r="AJ107" s="28"/>
    </row>
    <row r="108" spans="1:36" s="20" customFormat="1" ht="62.25" customHeight="1" x14ac:dyDescent="0.25">
      <c r="A108" s="34" t="s">
        <v>10</v>
      </c>
      <c r="B108" s="34" t="s">
        <v>11</v>
      </c>
      <c r="C108" s="34" t="s">
        <v>224</v>
      </c>
      <c r="D108" s="34">
        <v>134</v>
      </c>
      <c r="E108" s="369" t="s">
        <v>496</v>
      </c>
      <c r="F108" s="455" t="s">
        <v>495</v>
      </c>
      <c r="G108" s="456">
        <v>4000000</v>
      </c>
      <c r="H108" s="457" t="s">
        <v>300</v>
      </c>
      <c r="I108" s="378">
        <v>3300000</v>
      </c>
      <c r="J108" s="358">
        <f>I108/$G$112</f>
        <v>0.42857142857142855</v>
      </c>
      <c r="K108" s="378">
        <v>3300000</v>
      </c>
      <c r="L108" s="358">
        <f>K108/$G$112</f>
        <v>0.42857142857142855</v>
      </c>
      <c r="M108" s="369">
        <v>9233</v>
      </c>
      <c r="N108" s="391" t="s">
        <v>349</v>
      </c>
      <c r="O108" s="378">
        <v>3300000</v>
      </c>
      <c r="P108" s="378"/>
      <c r="Q108" s="378">
        <v>3300000</v>
      </c>
      <c r="R108" s="378"/>
      <c r="S108" s="44">
        <v>6016628</v>
      </c>
      <c r="T108" s="115" t="s">
        <v>358</v>
      </c>
      <c r="U108" s="16" t="s">
        <v>369</v>
      </c>
      <c r="V108" s="16" t="s">
        <v>371</v>
      </c>
      <c r="W108" s="45">
        <v>45537</v>
      </c>
      <c r="X108" s="198">
        <v>1266229.6000000001</v>
      </c>
      <c r="Y108" s="198"/>
      <c r="Z108" s="287">
        <v>455738.4</v>
      </c>
      <c r="AA108" s="198"/>
      <c r="AB108" s="198">
        <v>1238189.6000000001</v>
      </c>
      <c r="AC108" s="198"/>
      <c r="AD108" s="287">
        <v>455738.4</v>
      </c>
      <c r="AE108" s="198"/>
      <c r="AF108" s="211">
        <v>170960</v>
      </c>
      <c r="AG108" s="211"/>
      <c r="AH108" s="287">
        <v>455738.4</v>
      </c>
      <c r="AI108" s="211"/>
      <c r="AJ108" s="28"/>
    </row>
    <row r="109" spans="1:36" s="20" customFormat="1" ht="47.25" customHeight="1" x14ac:dyDescent="0.25">
      <c r="A109" s="34" t="s">
        <v>10</v>
      </c>
      <c r="B109" s="34" t="s">
        <v>11</v>
      </c>
      <c r="C109" s="34" t="s">
        <v>224</v>
      </c>
      <c r="D109" s="34">
        <v>134</v>
      </c>
      <c r="E109" s="375"/>
      <c r="F109" s="455"/>
      <c r="G109" s="456"/>
      <c r="H109" s="458"/>
      <c r="I109" s="379"/>
      <c r="J109" s="354"/>
      <c r="K109" s="379"/>
      <c r="L109" s="354"/>
      <c r="M109" s="371"/>
      <c r="N109" s="431"/>
      <c r="O109" s="379"/>
      <c r="P109" s="379"/>
      <c r="Q109" s="379"/>
      <c r="R109" s="379"/>
      <c r="S109" s="44">
        <v>6016524</v>
      </c>
      <c r="T109" s="115" t="s">
        <v>358</v>
      </c>
      <c r="U109" s="16" t="s">
        <v>370</v>
      </c>
      <c r="V109" s="16" t="s">
        <v>372</v>
      </c>
      <c r="W109" s="45">
        <v>45495</v>
      </c>
      <c r="X109" s="198">
        <v>1981934.18</v>
      </c>
      <c r="Y109" s="198"/>
      <c r="Z109" s="198">
        <v>1981934.18</v>
      </c>
      <c r="AA109" s="198"/>
      <c r="AB109" s="198">
        <v>1981934.18</v>
      </c>
      <c r="AC109" s="198"/>
      <c r="AD109" s="287">
        <v>870788.16</v>
      </c>
      <c r="AE109" s="198"/>
      <c r="AF109" s="211">
        <v>843676.58</v>
      </c>
      <c r="AG109" s="211"/>
      <c r="AH109" s="287">
        <v>870788.16</v>
      </c>
      <c r="AI109" s="211"/>
      <c r="AJ109" s="28"/>
    </row>
    <row r="110" spans="1:36" s="20" customFormat="1" ht="24" x14ac:dyDescent="0.25">
      <c r="A110" s="34" t="s">
        <v>10</v>
      </c>
      <c r="B110" s="34" t="s">
        <v>11</v>
      </c>
      <c r="C110" s="34" t="s">
        <v>224</v>
      </c>
      <c r="D110" s="34">
        <v>138</v>
      </c>
      <c r="E110" s="34" t="s">
        <v>497</v>
      </c>
      <c r="F110" s="61" t="s">
        <v>216</v>
      </c>
      <c r="G110" s="199">
        <v>2500000</v>
      </c>
      <c r="H110" s="64" t="s">
        <v>377</v>
      </c>
      <c r="I110" s="199">
        <v>2500000</v>
      </c>
      <c r="J110" s="82">
        <f t="shared" ref="J110:J111" si="61">I110/$G$112</f>
        <v>0.32467532467532467</v>
      </c>
      <c r="K110" s="199">
        <v>2500000</v>
      </c>
      <c r="L110" s="82">
        <f t="shared" ref="L110:L111" si="62">K110/$G$112</f>
        <v>0.32467532467532467</v>
      </c>
      <c r="M110" s="165">
        <v>20305</v>
      </c>
      <c r="N110" s="34" t="s">
        <v>453</v>
      </c>
      <c r="O110" s="199">
        <v>2500000</v>
      </c>
      <c r="P110" s="199"/>
      <c r="Q110" s="199">
        <v>2500000</v>
      </c>
      <c r="R110" s="199"/>
      <c r="S110" s="41"/>
      <c r="T110" s="94"/>
      <c r="U110" s="16" t="s">
        <v>571</v>
      </c>
      <c r="V110" s="42"/>
      <c r="W110" s="43"/>
      <c r="X110" s="40"/>
      <c r="Y110" s="40"/>
      <c r="Z110" s="198">
        <v>2500000</v>
      </c>
      <c r="AA110" s="40"/>
      <c r="AB110" s="40"/>
      <c r="AC110" s="40"/>
      <c r="AD110" s="198">
        <v>2500000</v>
      </c>
      <c r="AE110" s="40"/>
      <c r="AF110" s="155"/>
      <c r="AG110" s="155"/>
      <c r="AH110" s="155"/>
      <c r="AI110" s="155"/>
      <c r="AJ110" s="23"/>
    </row>
    <row r="111" spans="1:36" s="20" customFormat="1" ht="63" x14ac:dyDescent="0.25">
      <c r="A111" s="34" t="s">
        <v>10</v>
      </c>
      <c r="B111" s="34" t="s">
        <v>11</v>
      </c>
      <c r="C111" s="34" t="s">
        <v>224</v>
      </c>
      <c r="D111" s="34">
        <v>139</v>
      </c>
      <c r="E111" s="34" t="s">
        <v>498</v>
      </c>
      <c r="F111" s="62" t="s">
        <v>217</v>
      </c>
      <c r="G111" s="60">
        <v>1200000</v>
      </c>
      <c r="H111" s="64" t="s">
        <v>315</v>
      </c>
      <c r="I111" s="199">
        <v>1000000</v>
      </c>
      <c r="J111" s="82">
        <f t="shared" si="61"/>
        <v>0.12987012987012986</v>
      </c>
      <c r="K111" s="199">
        <v>1000000</v>
      </c>
      <c r="L111" s="82">
        <f t="shared" si="62"/>
        <v>0.12987012987012986</v>
      </c>
      <c r="M111" s="165" t="s">
        <v>352</v>
      </c>
      <c r="N111" s="34" t="s">
        <v>353</v>
      </c>
      <c r="O111" s="199">
        <v>1000000</v>
      </c>
      <c r="P111" s="199"/>
      <c r="Q111" s="199">
        <v>1000000</v>
      </c>
      <c r="R111" s="199"/>
      <c r="S111" s="44">
        <v>6018460</v>
      </c>
      <c r="T111" s="94"/>
      <c r="U111" s="16" t="s">
        <v>381</v>
      </c>
      <c r="V111" s="16" t="s">
        <v>114</v>
      </c>
      <c r="W111" s="123">
        <v>45653</v>
      </c>
      <c r="X111" s="198">
        <v>1000000</v>
      </c>
      <c r="Y111" s="198"/>
      <c r="Z111" s="198">
        <v>1000000</v>
      </c>
      <c r="AA111" s="198"/>
      <c r="AB111" s="198">
        <v>929668.92</v>
      </c>
      <c r="AC111" s="198"/>
      <c r="AD111" s="198">
        <v>929668.92</v>
      </c>
      <c r="AE111" s="198"/>
      <c r="AF111" s="212"/>
      <c r="AG111" s="212"/>
      <c r="AH111" s="287">
        <v>134000</v>
      </c>
      <c r="AI111" s="212"/>
      <c r="AJ111" s="28"/>
    </row>
    <row r="112" spans="1:36" s="20" customFormat="1" ht="15.75" x14ac:dyDescent="0.25">
      <c r="A112" s="343" t="s">
        <v>223</v>
      </c>
      <c r="B112" s="344"/>
      <c r="C112" s="344"/>
      <c r="D112" s="344"/>
      <c r="E112" s="344"/>
      <c r="F112" s="344"/>
      <c r="G112" s="12">
        <f>SUM(G108:G111)</f>
        <v>7700000</v>
      </c>
      <c r="H112" s="99">
        <f>COUNTA(H108:H111)</f>
        <v>3</v>
      </c>
      <c r="I112" s="12">
        <f>SUM(I108:I111)</f>
        <v>6800000</v>
      </c>
      <c r="J112" s="84">
        <f>I112/$G$112</f>
        <v>0.88311688311688308</v>
      </c>
      <c r="K112" s="12">
        <f>SUM(K108:K111)</f>
        <v>6800000</v>
      </c>
      <c r="L112" s="84">
        <f>K112/$G$112</f>
        <v>0.88311688311688308</v>
      </c>
      <c r="M112" s="12"/>
      <c r="N112" s="99">
        <f>COUNTA(N108:N111)</f>
        <v>3</v>
      </c>
      <c r="O112" s="12">
        <f t="shared" ref="O112:P112" si="63">SUM(O108:O111)</f>
        <v>6800000</v>
      </c>
      <c r="P112" s="12">
        <f t="shared" si="63"/>
        <v>0</v>
      </c>
      <c r="Q112" s="12">
        <f t="shared" ref="Q112:R112" si="64">SUM(Q108:Q111)</f>
        <v>6800000</v>
      </c>
      <c r="R112" s="12">
        <f t="shared" si="64"/>
        <v>0</v>
      </c>
      <c r="S112" s="99">
        <f>COUNTA(S108:S111)</f>
        <v>3</v>
      </c>
      <c r="T112" s="99">
        <f>COUNTA(T108:T111)</f>
        <v>2</v>
      </c>
      <c r="U112" s="32"/>
      <c r="V112" s="32"/>
      <c r="W112" s="33"/>
      <c r="X112" s="12">
        <f t="shared" ref="X112:AF112" si="65">SUM(X108:X111)</f>
        <v>4248163.78</v>
      </c>
      <c r="Y112" s="12"/>
      <c r="Z112" s="12">
        <f t="shared" ref="Z112" si="66">SUM(Z108:Z111)</f>
        <v>5937672.5800000001</v>
      </c>
      <c r="AA112" s="12"/>
      <c r="AB112" s="12">
        <f t="shared" si="65"/>
        <v>4149792.7</v>
      </c>
      <c r="AC112" s="12">
        <f t="shared" ref="AC112:AE112" si="67">SUM(AC108:AC111)</f>
        <v>0</v>
      </c>
      <c r="AD112" s="12">
        <f t="shared" ref="AD112" si="68">SUM(AD108:AD111)</f>
        <v>4756195.4800000004</v>
      </c>
      <c r="AE112" s="12">
        <f t="shared" si="67"/>
        <v>0</v>
      </c>
      <c r="AF112" s="152">
        <f t="shared" si="65"/>
        <v>1014636.58</v>
      </c>
      <c r="AG112" s="152">
        <f t="shared" ref="AG112:AI112" si="69">SUM(AG108:AG111)</f>
        <v>0</v>
      </c>
      <c r="AH112" s="152">
        <f t="shared" si="69"/>
        <v>1460526.56</v>
      </c>
      <c r="AI112" s="152">
        <f t="shared" si="69"/>
        <v>0</v>
      </c>
      <c r="AJ112" s="28"/>
    </row>
    <row r="113" spans="1:36" s="20" customFormat="1" ht="96" x14ac:dyDescent="0.25">
      <c r="A113" s="34" t="s">
        <v>10</v>
      </c>
      <c r="B113" s="34" t="s">
        <v>11</v>
      </c>
      <c r="C113" s="34" t="s">
        <v>87</v>
      </c>
      <c r="D113" s="34">
        <v>149</v>
      </c>
      <c r="E113" s="34" t="s">
        <v>499</v>
      </c>
      <c r="F113" s="63" t="s">
        <v>218</v>
      </c>
      <c r="G113" s="199">
        <v>10831500</v>
      </c>
      <c r="H113" s="64" t="s">
        <v>219</v>
      </c>
      <c r="I113" s="199">
        <v>17144352</v>
      </c>
      <c r="J113" s="82">
        <f>I113/$G$114</f>
        <v>1.582823431657665</v>
      </c>
      <c r="K113" s="199">
        <v>17144352</v>
      </c>
      <c r="L113" s="82">
        <f>K113/$G$114</f>
        <v>1.582823431657665</v>
      </c>
      <c r="M113" s="34" t="s">
        <v>88</v>
      </c>
      <c r="N113" s="165" t="s">
        <v>329</v>
      </c>
      <c r="O113" s="199">
        <v>17144352</v>
      </c>
      <c r="P113" s="199"/>
      <c r="Q113" s="199">
        <v>17144352</v>
      </c>
      <c r="R113" s="199"/>
      <c r="S113" s="47" t="s">
        <v>89</v>
      </c>
      <c r="T113" s="34"/>
      <c r="U113" s="46" t="s">
        <v>90</v>
      </c>
      <c r="V113" s="46" t="s">
        <v>91</v>
      </c>
      <c r="W113" s="48">
        <v>45140</v>
      </c>
      <c r="X113" s="197">
        <v>17144351.559999999</v>
      </c>
      <c r="Y113" s="197"/>
      <c r="Z113" s="197">
        <v>17144351.559999999</v>
      </c>
      <c r="AA113" s="197"/>
      <c r="AB113" s="197">
        <v>17144351.559999999</v>
      </c>
      <c r="AC113" s="197"/>
      <c r="AD113" s="197">
        <v>17144351.559999999</v>
      </c>
      <c r="AE113" s="197"/>
      <c r="AF113" s="208">
        <v>11810614.76</v>
      </c>
      <c r="AG113" s="208"/>
      <c r="AH113" s="286">
        <v>15230565</v>
      </c>
      <c r="AI113" s="208"/>
      <c r="AJ113" s="28"/>
    </row>
    <row r="114" spans="1:36" s="20" customFormat="1" ht="15.75" x14ac:dyDescent="0.25">
      <c r="A114" s="343" t="s">
        <v>222</v>
      </c>
      <c r="B114" s="344"/>
      <c r="C114" s="344"/>
      <c r="D114" s="344"/>
      <c r="E114" s="344"/>
      <c r="F114" s="344"/>
      <c r="G114" s="12">
        <f>G113</f>
        <v>10831500</v>
      </c>
      <c r="H114" s="99">
        <f>COUNTA(H113:H113)</f>
        <v>1</v>
      </c>
      <c r="I114" s="12">
        <f>I113</f>
        <v>17144352</v>
      </c>
      <c r="J114" s="84">
        <f>I114/$G$114</f>
        <v>1.582823431657665</v>
      </c>
      <c r="K114" s="12">
        <f>K113</f>
        <v>17144352</v>
      </c>
      <c r="L114" s="84">
        <f>K114/$G$114</f>
        <v>1.582823431657665</v>
      </c>
      <c r="M114" s="12"/>
      <c r="N114" s="99">
        <f>COUNTA(N113:N113)</f>
        <v>1</v>
      </c>
      <c r="O114" s="12">
        <f>O113</f>
        <v>17144352</v>
      </c>
      <c r="P114" s="12">
        <f>P113</f>
        <v>0</v>
      </c>
      <c r="Q114" s="12">
        <f>Q113</f>
        <v>17144352</v>
      </c>
      <c r="R114" s="12">
        <f>R113</f>
        <v>0</v>
      </c>
      <c r="S114" s="99">
        <f>COUNTA(S113:S113)</f>
        <v>1</v>
      </c>
      <c r="T114" s="99">
        <f>COUNTA(T113:T113)</f>
        <v>0</v>
      </c>
      <c r="U114" s="32"/>
      <c r="V114" s="32"/>
      <c r="W114" s="33"/>
      <c r="X114" s="12">
        <f>X113</f>
        <v>17144351.559999999</v>
      </c>
      <c r="Y114" s="12"/>
      <c r="Z114" s="12">
        <f>Z113</f>
        <v>17144351.559999999</v>
      </c>
      <c r="AA114" s="12"/>
      <c r="AB114" s="12">
        <f t="shared" ref="AB114:AF114" si="70">AB113</f>
        <v>17144351.559999999</v>
      </c>
      <c r="AC114" s="12">
        <f t="shared" ref="AC114:AE114" si="71">AC113</f>
        <v>0</v>
      </c>
      <c r="AD114" s="12">
        <f t="shared" ref="AD114" si="72">AD113</f>
        <v>17144351.559999999</v>
      </c>
      <c r="AE114" s="12">
        <f t="shared" si="71"/>
        <v>0</v>
      </c>
      <c r="AF114" s="12">
        <f t="shared" si="70"/>
        <v>11810614.76</v>
      </c>
      <c r="AG114" s="12">
        <f t="shared" ref="AG114:AI114" si="73">AG113</f>
        <v>0</v>
      </c>
      <c r="AH114" s="12">
        <f t="shared" si="73"/>
        <v>15230565</v>
      </c>
      <c r="AI114" s="12">
        <f t="shared" si="73"/>
        <v>0</v>
      </c>
      <c r="AJ114" s="28"/>
    </row>
    <row r="115" spans="1:36" s="20" customFormat="1" ht="48" x14ac:dyDescent="0.25">
      <c r="A115" s="34" t="s">
        <v>10</v>
      </c>
      <c r="B115" s="34" t="s">
        <v>11</v>
      </c>
      <c r="C115" s="34" t="s">
        <v>230</v>
      </c>
      <c r="D115" s="34">
        <v>153</v>
      </c>
      <c r="E115" s="34" t="s">
        <v>500</v>
      </c>
      <c r="F115" s="192" t="s">
        <v>225</v>
      </c>
      <c r="G115" s="199">
        <v>2160000</v>
      </c>
      <c r="H115" s="114" t="s">
        <v>299</v>
      </c>
      <c r="I115" s="199">
        <v>2000000</v>
      </c>
      <c r="J115" s="82">
        <f>I115/$G$120</f>
        <v>0.45871559633027525</v>
      </c>
      <c r="K115" s="199">
        <v>2000000</v>
      </c>
      <c r="L115" s="82">
        <f>K115/$G$120</f>
        <v>0.45871559633027525</v>
      </c>
      <c r="M115" s="34">
        <v>9853</v>
      </c>
      <c r="N115" s="165" t="s">
        <v>350</v>
      </c>
      <c r="O115" s="199">
        <v>2000000</v>
      </c>
      <c r="P115" s="199"/>
      <c r="Q115" s="199">
        <v>2000000</v>
      </c>
      <c r="R115" s="199"/>
      <c r="S115" s="47">
        <v>6016497</v>
      </c>
      <c r="T115" s="118" t="s">
        <v>358</v>
      </c>
      <c r="U115" s="46" t="s">
        <v>373</v>
      </c>
      <c r="V115" s="46" t="s">
        <v>114</v>
      </c>
      <c r="W115" s="48">
        <v>45567</v>
      </c>
      <c r="X115" s="197">
        <v>1999185.5</v>
      </c>
      <c r="Y115" s="197"/>
      <c r="Z115" s="197">
        <v>1999185.5</v>
      </c>
      <c r="AA115" s="197"/>
      <c r="AB115" s="197">
        <v>1990768</v>
      </c>
      <c r="AC115" s="197"/>
      <c r="AD115" s="197">
        <v>1990768</v>
      </c>
      <c r="AE115" s="197"/>
      <c r="AF115" s="153"/>
      <c r="AG115" s="153"/>
      <c r="AH115" s="286">
        <v>250000</v>
      </c>
      <c r="AI115" s="153"/>
      <c r="AJ115" s="28"/>
    </row>
    <row r="116" spans="1:36" s="20" customFormat="1" ht="36" x14ac:dyDescent="0.25">
      <c r="A116" s="34" t="s">
        <v>10</v>
      </c>
      <c r="B116" s="34" t="s">
        <v>11</v>
      </c>
      <c r="C116" s="34" t="s">
        <v>230</v>
      </c>
      <c r="D116" s="34">
        <v>152</v>
      </c>
      <c r="E116" s="34" t="s">
        <v>501</v>
      </c>
      <c r="F116" s="192" t="s">
        <v>226</v>
      </c>
      <c r="G116" s="199">
        <v>500000</v>
      </c>
      <c r="H116" s="65"/>
      <c r="I116" s="14"/>
      <c r="J116" s="82">
        <f t="shared" ref="J116:J120" si="74">I116/$G$120</f>
        <v>0</v>
      </c>
      <c r="K116" s="14"/>
      <c r="L116" s="82">
        <f t="shared" ref="L116:L120" si="75">K116/$G$120</f>
        <v>0</v>
      </c>
      <c r="M116" s="93"/>
      <c r="N116" s="93"/>
      <c r="O116" s="93"/>
      <c r="P116" s="93"/>
      <c r="Q116" s="93"/>
      <c r="R116" s="93"/>
      <c r="S116" s="25"/>
      <c r="T116" s="93"/>
      <c r="U116" s="26"/>
      <c r="V116" s="26"/>
      <c r="W116" s="27"/>
      <c r="X116" s="14"/>
      <c r="Y116" s="14"/>
      <c r="Z116" s="14"/>
      <c r="AA116" s="14"/>
      <c r="AB116" s="14"/>
      <c r="AC116" s="14"/>
      <c r="AD116" s="14"/>
      <c r="AE116" s="14"/>
      <c r="AF116" s="153"/>
      <c r="AG116" s="153"/>
      <c r="AH116" s="153"/>
      <c r="AI116" s="153"/>
      <c r="AJ116" s="28"/>
    </row>
    <row r="117" spans="1:36" s="20" customFormat="1" ht="31.5" x14ac:dyDescent="0.25">
      <c r="A117" s="34" t="s">
        <v>10</v>
      </c>
      <c r="B117" s="34" t="s">
        <v>11</v>
      </c>
      <c r="C117" s="34" t="s">
        <v>230</v>
      </c>
      <c r="D117" s="34">
        <v>152</v>
      </c>
      <c r="E117" s="34" t="s">
        <v>501</v>
      </c>
      <c r="F117" s="192" t="s">
        <v>227</v>
      </c>
      <c r="G117" s="199">
        <v>500000</v>
      </c>
      <c r="H117" s="65"/>
      <c r="I117" s="14"/>
      <c r="J117" s="82">
        <f t="shared" si="74"/>
        <v>0</v>
      </c>
      <c r="K117" s="14"/>
      <c r="L117" s="82">
        <f t="shared" si="75"/>
        <v>0</v>
      </c>
      <c r="M117" s="93"/>
      <c r="N117" s="93"/>
      <c r="O117" s="93"/>
      <c r="P117" s="93"/>
      <c r="Q117" s="93"/>
      <c r="R117" s="93"/>
      <c r="S117" s="25"/>
      <c r="T117" s="93"/>
      <c r="U117" s="26"/>
      <c r="V117" s="26"/>
      <c r="W117" s="27"/>
      <c r="X117" s="14"/>
      <c r="Y117" s="14"/>
      <c r="Z117" s="14"/>
      <c r="AA117" s="14"/>
      <c r="AB117" s="14"/>
      <c r="AC117" s="14"/>
      <c r="AD117" s="14"/>
      <c r="AE117" s="14"/>
      <c r="AF117" s="153"/>
      <c r="AG117" s="153"/>
      <c r="AH117" s="153"/>
      <c r="AI117" s="153"/>
      <c r="AJ117" s="28"/>
    </row>
    <row r="118" spans="1:36" s="20" customFormat="1" ht="36" x14ac:dyDescent="0.25">
      <c r="A118" s="34" t="s">
        <v>10</v>
      </c>
      <c r="B118" s="34" t="s">
        <v>11</v>
      </c>
      <c r="C118" s="34" t="s">
        <v>230</v>
      </c>
      <c r="D118" s="34">
        <v>152</v>
      </c>
      <c r="E118" s="34" t="s">
        <v>501</v>
      </c>
      <c r="F118" s="192" t="s">
        <v>228</v>
      </c>
      <c r="G118" s="199">
        <v>300000</v>
      </c>
      <c r="H118" s="65"/>
      <c r="I118" s="14"/>
      <c r="J118" s="82">
        <f t="shared" si="74"/>
        <v>0</v>
      </c>
      <c r="K118" s="14"/>
      <c r="L118" s="82">
        <f t="shared" si="75"/>
        <v>0</v>
      </c>
      <c r="M118" s="93"/>
      <c r="N118" s="93"/>
      <c r="O118" s="93"/>
      <c r="P118" s="93"/>
      <c r="Q118" s="93"/>
      <c r="R118" s="93"/>
      <c r="S118" s="25"/>
      <c r="T118" s="93"/>
      <c r="U118" s="26"/>
      <c r="V118" s="26"/>
      <c r="W118" s="27"/>
      <c r="X118" s="14"/>
      <c r="Y118" s="14"/>
      <c r="Z118" s="14"/>
      <c r="AA118" s="14"/>
      <c r="AB118" s="14"/>
      <c r="AC118" s="14"/>
      <c r="AD118" s="14"/>
      <c r="AE118" s="14"/>
      <c r="AF118" s="153"/>
      <c r="AG118" s="153"/>
      <c r="AH118" s="153"/>
      <c r="AI118" s="153"/>
      <c r="AJ118" s="28"/>
    </row>
    <row r="119" spans="1:36" s="20" customFormat="1" ht="48" x14ac:dyDescent="0.25">
      <c r="A119" s="34" t="s">
        <v>10</v>
      </c>
      <c r="B119" s="34" t="s">
        <v>11</v>
      </c>
      <c r="C119" s="34" t="s">
        <v>230</v>
      </c>
      <c r="D119" s="34">
        <v>150</v>
      </c>
      <c r="E119" s="34" t="s">
        <v>502</v>
      </c>
      <c r="F119" s="192" t="s">
        <v>229</v>
      </c>
      <c r="G119" s="199">
        <v>900000</v>
      </c>
      <c r="H119" s="65"/>
      <c r="I119" s="14"/>
      <c r="J119" s="82">
        <f t="shared" si="74"/>
        <v>0</v>
      </c>
      <c r="K119" s="14"/>
      <c r="L119" s="82">
        <f t="shared" si="75"/>
        <v>0</v>
      </c>
      <c r="M119" s="93"/>
      <c r="N119" s="93"/>
      <c r="O119" s="93"/>
      <c r="P119" s="93"/>
      <c r="Q119" s="93"/>
      <c r="R119" s="93"/>
      <c r="S119" s="25"/>
      <c r="T119" s="93"/>
      <c r="U119" s="26"/>
      <c r="V119" s="26"/>
      <c r="W119" s="27"/>
      <c r="X119" s="14"/>
      <c r="Y119" s="14"/>
      <c r="Z119" s="14"/>
      <c r="AA119" s="14"/>
      <c r="AB119" s="14"/>
      <c r="AC119" s="14"/>
      <c r="AD119" s="14"/>
      <c r="AE119" s="14"/>
      <c r="AF119" s="153"/>
      <c r="AG119" s="153"/>
      <c r="AH119" s="153"/>
      <c r="AI119" s="153"/>
      <c r="AJ119" s="28"/>
    </row>
    <row r="120" spans="1:36" s="20" customFormat="1" ht="15.75" x14ac:dyDescent="0.25">
      <c r="A120" s="343" t="s">
        <v>231</v>
      </c>
      <c r="B120" s="344"/>
      <c r="C120" s="344"/>
      <c r="D120" s="344"/>
      <c r="E120" s="344"/>
      <c r="F120" s="344"/>
      <c r="G120" s="12">
        <f>SUM(G115:G119)</f>
        <v>4360000</v>
      </c>
      <c r="H120" s="99">
        <f>COUNTA(H115:H119)</f>
        <v>1</v>
      </c>
      <c r="I120" s="12">
        <f>SUM(I115:I119)</f>
        <v>2000000</v>
      </c>
      <c r="J120" s="84">
        <f t="shared" si="74"/>
        <v>0.45871559633027525</v>
      </c>
      <c r="K120" s="12">
        <f>SUM(K115:K119)</f>
        <v>2000000</v>
      </c>
      <c r="L120" s="84">
        <f t="shared" si="75"/>
        <v>0.45871559633027525</v>
      </c>
      <c r="M120" s="12"/>
      <c r="N120" s="99">
        <f>COUNTA(N115:N119)</f>
        <v>1</v>
      </c>
      <c r="O120" s="12">
        <f t="shared" ref="O120:P120" si="76">SUM(O115:O119)</f>
        <v>2000000</v>
      </c>
      <c r="P120" s="12">
        <f t="shared" si="76"/>
        <v>0</v>
      </c>
      <c r="Q120" s="12">
        <f t="shared" ref="Q120:R120" si="77">SUM(Q115:Q119)</f>
        <v>2000000</v>
      </c>
      <c r="R120" s="12">
        <f t="shared" si="77"/>
        <v>0</v>
      </c>
      <c r="S120" s="99">
        <f>COUNTA(S115:S119)</f>
        <v>1</v>
      </c>
      <c r="T120" s="99">
        <f>COUNTA(T115:T119)</f>
        <v>1</v>
      </c>
      <c r="U120" s="32"/>
      <c r="V120" s="32"/>
      <c r="W120" s="33"/>
      <c r="X120" s="12">
        <f t="shared" ref="X120:AF120" si="78">SUM(X115:X119)</f>
        <v>1999185.5</v>
      </c>
      <c r="Y120" s="12"/>
      <c r="Z120" s="12">
        <f t="shared" ref="Z120" si="79">SUM(Z115:Z119)</f>
        <v>1999185.5</v>
      </c>
      <c r="AA120" s="12"/>
      <c r="AB120" s="12">
        <f t="shared" si="78"/>
        <v>1990768</v>
      </c>
      <c r="AC120" s="12">
        <f t="shared" ref="AC120:AE120" si="80">SUM(AC115:AC119)</f>
        <v>0</v>
      </c>
      <c r="AD120" s="12">
        <f t="shared" ref="AD120" si="81">SUM(AD115:AD119)</f>
        <v>1990768</v>
      </c>
      <c r="AE120" s="12">
        <f t="shared" si="80"/>
        <v>0</v>
      </c>
      <c r="AF120" s="152">
        <f t="shared" si="78"/>
        <v>0</v>
      </c>
      <c r="AG120" s="152">
        <f t="shared" ref="AG120:AI120" si="82">SUM(AG115:AG119)</f>
        <v>0</v>
      </c>
      <c r="AH120" s="152">
        <f t="shared" si="82"/>
        <v>250000</v>
      </c>
      <c r="AI120" s="152">
        <f t="shared" si="82"/>
        <v>0</v>
      </c>
      <c r="AJ120" s="28"/>
    </row>
    <row r="121" spans="1:36" s="20" customFormat="1" ht="78.75" customHeight="1" x14ac:dyDescent="0.25">
      <c r="A121" s="34" t="s">
        <v>10</v>
      </c>
      <c r="B121" s="34" t="s">
        <v>11</v>
      </c>
      <c r="C121" s="34" t="s">
        <v>233</v>
      </c>
      <c r="D121" s="34">
        <v>156</v>
      </c>
      <c r="E121" s="34" t="s">
        <v>503</v>
      </c>
      <c r="F121" s="192" t="s">
        <v>234</v>
      </c>
      <c r="G121" s="199">
        <v>640000</v>
      </c>
      <c r="H121" s="64" t="s">
        <v>235</v>
      </c>
      <c r="I121" s="66">
        <v>640000</v>
      </c>
      <c r="J121" s="142">
        <f>I121/$G$122</f>
        <v>1</v>
      </c>
      <c r="K121" s="66">
        <v>640000</v>
      </c>
      <c r="L121" s="142">
        <f>K121/$G$122</f>
        <v>1</v>
      </c>
      <c r="M121" s="34">
        <v>12914</v>
      </c>
      <c r="N121" s="165" t="s">
        <v>378</v>
      </c>
      <c r="O121" s="197">
        <v>640000</v>
      </c>
      <c r="P121" s="197"/>
      <c r="Q121" s="197">
        <v>640000</v>
      </c>
      <c r="R121" s="197"/>
      <c r="S121" s="47">
        <v>6018674</v>
      </c>
      <c r="T121" s="93"/>
      <c r="U121" s="46" t="s">
        <v>382</v>
      </c>
      <c r="V121" s="46" t="s">
        <v>383</v>
      </c>
      <c r="W121" s="48">
        <v>45670</v>
      </c>
      <c r="X121" s="197">
        <v>640000</v>
      </c>
      <c r="Y121" s="197"/>
      <c r="Z121" s="197">
        <v>640000</v>
      </c>
      <c r="AA121" s="197"/>
      <c r="AB121" s="197">
        <v>544192.19999999995</v>
      </c>
      <c r="AC121" s="197"/>
      <c r="AD121" s="197">
        <v>544192.19999999995</v>
      </c>
      <c r="AE121" s="197"/>
      <c r="AF121" s="197">
        <v>6125.11</v>
      </c>
      <c r="AG121" s="197"/>
      <c r="AH121" s="286">
        <v>175000</v>
      </c>
      <c r="AI121" s="153"/>
      <c r="AJ121" s="28"/>
    </row>
    <row r="122" spans="1:36" s="20" customFormat="1" ht="15.75" x14ac:dyDescent="0.25">
      <c r="A122" s="343" t="s">
        <v>232</v>
      </c>
      <c r="B122" s="344"/>
      <c r="C122" s="344"/>
      <c r="D122" s="344"/>
      <c r="E122" s="344"/>
      <c r="F122" s="344"/>
      <c r="G122" s="12">
        <f>G121</f>
        <v>640000</v>
      </c>
      <c r="H122" s="99">
        <f>COUNTA(H121:H121)</f>
        <v>1</v>
      </c>
      <c r="I122" s="12">
        <f>I121</f>
        <v>640000</v>
      </c>
      <c r="J122" s="84">
        <f>I122/$G$122</f>
        <v>1</v>
      </c>
      <c r="K122" s="12">
        <f>K121</f>
        <v>640000</v>
      </c>
      <c r="L122" s="84">
        <f>K122/$G$122</f>
        <v>1</v>
      </c>
      <c r="M122" s="12"/>
      <c r="N122" s="99">
        <f>COUNTA(N121:N121)</f>
        <v>1</v>
      </c>
      <c r="O122" s="12">
        <f t="shared" ref="O122:P122" si="83">O121</f>
        <v>640000</v>
      </c>
      <c r="P122" s="12">
        <f t="shared" si="83"/>
        <v>0</v>
      </c>
      <c r="Q122" s="12">
        <f t="shared" ref="Q122:R122" si="84">Q121</f>
        <v>640000</v>
      </c>
      <c r="R122" s="12">
        <f t="shared" si="84"/>
        <v>0</v>
      </c>
      <c r="S122" s="99">
        <f>COUNTA(S121:S121)</f>
        <v>1</v>
      </c>
      <c r="T122" s="99">
        <f>COUNTA(T121:T121)</f>
        <v>0</v>
      </c>
      <c r="U122" s="32"/>
      <c r="V122" s="32"/>
      <c r="W122" s="33"/>
      <c r="X122" s="12">
        <f t="shared" ref="X122:AF122" si="85">X121</f>
        <v>640000</v>
      </c>
      <c r="Y122" s="12"/>
      <c r="Z122" s="12">
        <f t="shared" ref="Z122" si="86">Z121</f>
        <v>640000</v>
      </c>
      <c r="AA122" s="12"/>
      <c r="AB122" s="12">
        <f t="shared" si="85"/>
        <v>544192.19999999995</v>
      </c>
      <c r="AC122" s="12">
        <f t="shared" ref="AC122:AE122" si="87">AC121</f>
        <v>0</v>
      </c>
      <c r="AD122" s="12">
        <f t="shared" ref="AD122" si="88">AD121</f>
        <v>544192.19999999995</v>
      </c>
      <c r="AE122" s="12">
        <f t="shared" si="87"/>
        <v>0</v>
      </c>
      <c r="AF122" s="152">
        <f t="shared" si="85"/>
        <v>6125.11</v>
      </c>
      <c r="AG122" s="152">
        <f t="shared" ref="AG122:AI122" si="89">AG121</f>
        <v>0</v>
      </c>
      <c r="AH122" s="152">
        <f t="shared" si="89"/>
        <v>175000</v>
      </c>
      <c r="AI122" s="152">
        <f t="shared" si="89"/>
        <v>0</v>
      </c>
      <c r="AJ122" s="28"/>
    </row>
    <row r="123" spans="1:36" s="20" customFormat="1" ht="58.5" customHeight="1" x14ac:dyDescent="0.25">
      <c r="A123" s="34" t="s">
        <v>10</v>
      </c>
      <c r="B123" s="34" t="s">
        <v>11</v>
      </c>
      <c r="C123" s="34" t="s">
        <v>240</v>
      </c>
      <c r="D123" s="34">
        <v>154</v>
      </c>
      <c r="E123" s="34" t="s">
        <v>504</v>
      </c>
      <c r="F123" s="192" t="s">
        <v>237</v>
      </c>
      <c r="G123" s="199">
        <v>1000000</v>
      </c>
      <c r="H123" s="132"/>
      <c r="I123" s="14"/>
      <c r="J123" s="82">
        <f>I123/$G$127</f>
        <v>0</v>
      </c>
      <c r="K123" s="14"/>
      <c r="L123" s="82">
        <f>K123/$G$127</f>
        <v>0</v>
      </c>
      <c r="M123" s="93"/>
      <c r="N123" s="93"/>
      <c r="O123" s="93"/>
      <c r="P123" s="93"/>
      <c r="Q123" s="93"/>
      <c r="R123" s="93"/>
      <c r="S123" s="25"/>
      <c r="T123" s="93"/>
      <c r="U123" s="26"/>
      <c r="V123" s="26"/>
      <c r="W123" s="27"/>
      <c r="X123" s="14"/>
      <c r="Y123" s="14"/>
      <c r="Z123" s="14"/>
      <c r="AA123" s="14"/>
      <c r="AB123" s="14"/>
      <c r="AC123" s="14"/>
      <c r="AD123" s="14"/>
      <c r="AE123" s="14"/>
      <c r="AF123" s="153"/>
      <c r="AG123" s="153"/>
      <c r="AH123" s="153"/>
      <c r="AI123" s="153"/>
      <c r="AJ123" s="28"/>
    </row>
    <row r="124" spans="1:36" s="20" customFormat="1" ht="64.5" customHeight="1" x14ac:dyDescent="0.25">
      <c r="A124" s="34" t="s">
        <v>10</v>
      </c>
      <c r="B124" s="34" t="s">
        <v>11</v>
      </c>
      <c r="C124" s="34" t="s">
        <v>240</v>
      </c>
      <c r="D124" s="34">
        <v>154</v>
      </c>
      <c r="E124" s="369" t="s">
        <v>504</v>
      </c>
      <c r="F124" s="376" t="s">
        <v>238</v>
      </c>
      <c r="G124" s="378">
        <v>1200000</v>
      </c>
      <c r="H124" s="187" t="s">
        <v>410</v>
      </c>
      <c r="I124" s="66">
        <v>900000</v>
      </c>
      <c r="J124" s="82">
        <f>I124/$G$127</f>
        <v>0.39662044128871676</v>
      </c>
      <c r="K124" s="66">
        <v>900000</v>
      </c>
      <c r="L124" s="82">
        <f>K124/$G$127</f>
        <v>0.39662044128871676</v>
      </c>
      <c r="M124" s="34">
        <v>17545</v>
      </c>
      <c r="N124" s="165" t="s">
        <v>421</v>
      </c>
      <c r="O124" s="197">
        <v>900000</v>
      </c>
      <c r="P124" s="197"/>
      <c r="Q124" s="197">
        <v>900000</v>
      </c>
      <c r="R124" s="197"/>
      <c r="S124" s="25"/>
      <c r="T124" s="93"/>
      <c r="U124" s="26"/>
      <c r="V124" s="26"/>
      <c r="W124" s="27"/>
      <c r="X124" s="14"/>
      <c r="Y124" s="14"/>
      <c r="Z124" s="14"/>
      <c r="AA124" s="14"/>
      <c r="AB124" s="14"/>
      <c r="AC124" s="14"/>
      <c r="AD124" s="14"/>
      <c r="AE124" s="14"/>
      <c r="AF124" s="162"/>
      <c r="AG124" s="162"/>
      <c r="AH124" s="162"/>
      <c r="AI124" s="162"/>
      <c r="AJ124" s="98"/>
    </row>
    <row r="125" spans="1:36" s="20" customFormat="1" ht="64.5" customHeight="1" x14ac:dyDescent="0.25">
      <c r="A125" s="34" t="s">
        <v>10</v>
      </c>
      <c r="B125" s="34" t="s">
        <v>11</v>
      </c>
      <c r="C125" s="34" t="s">
        <v>240</v>
      </c>
      <c r="D125" s="34">
        <v>154</v>
      </c>
      <c r="E125" s="375"/>
      <c r="F125" s="377"/>
      <c r="G125" s="379"/>
      <c r="H125" s="187" t="s">
        <v>448</v>
      </c>
      <c r="I125" s="66">
        <v>1250000</v>
      </c>
      <c r="J125" s="82">
        <f>I125/$G$127</f>
        <v>0.55086172401210665</v>
      </c>
      <c r="K125" s="66">
        <v>1250000</v>
      </c>
      <c r="L125" s="82">
        <f>K125/$G$127</f>
        <v>0.55086172401210665</v>
      </c>
      <c r="M125" s="34"/>
      <c r="N125" s="165"/>
      <c r="O125" s="197"/>
      <c r="P125" s="197"/>
      <c r="Q125" s="197"/>
      <c r="R125" s="197"/>
      <c r="S125" s="25"/>
      <c r="T125" s="93"/>
      <c r="U125" s="26"/>
      <c r="V125" s="26"/>
      <c r="W125" s="27"/>
      <c r="X125" s="14"/>
      <c r="Y125" s="14"/>
      <c r="Z125" s="14"/>
      <c r="AA125" s="14"/>
      <c r="AB125" s="14"/>
      <c r="AC125" s="14"/>
      <c r="AD125" s="14"/>
      <c r="AE125" s="14"/>
      <c r="AF125" s="14"/>
      <c r="AG125" s="14"/>
      <c r="AH125" s="14"/>
      <c r="AI125" s="14"/>
      <c r="AJ125" s="34"/>
    </row>
    <row r="126" spans="1:36" s="20" customFormat="1" ht="60" x14ac:dyDescent="0.25">
      <c r="A126" s="34" t="s">
        <v>10</v>
      </c>
      <c r="B126" s="34" t="s">
        <v>11</v>
      </c>
      <c r="C126" s="34" t="s">
        <v>240</v>
      </c>
      <c r="D126" s="34">
        <v>155</v>
      </c>
      <c r="E126" s="34" t="s">
        <v>505</v>
      </c>
      <c r="F126" s="192" t="s">
        <v>239</v>
      </c>
      <c r="G126" s="199">
        <v>69172</v>
      </c>
      <c r="H126" s="65"/>
      <c r="I126" s="14"/>
      <c r="J126" s="82">
        <f>I126/$G$127</f>
        <v>0</v>
      </c>
      <c r="K126" s="14"/>
      <c r="L126" s="82">
        <f>K126/$G$127</f>
        <v>0</v>
      </c>
      <c r="M126" s="93"/>
      <c r="N126" s="93"/>
      <c r="O126" s="93"/>
      <c r="P126" s="93"/>
      <c r="Q126" s="93"/>
      <c r="R126" s="93"/>
      <c r="S126" s="25"/>
      <c r="T126" s="93"/>
      <c r="U126" s="26"/>
      <c r="V126" s="26"/>
      <c r="W126" s="27"/>
      <c r="X126" s="14"/>
      <c r="Y126" s="14"/>
      <c r="Z126" s="14"/>
      <c r="AA126" s="14"/>
      <c r="AB126" s="14"/>
      <c r="AC126" s="14"/>
      <c r="AD126" s="14"/>
      <c r="AE126" s="14"/>
      <c r="AF126" s="153"/>
      <c r="AG126" s="153"/>
      <c r="AH126" s="153"/>
      <c r="AI126" s="153"/>
      <c r="AJ126" s="28"/>
    </row>
    <row r="127" spans="1:36" s="20" customFormat="1" ht="15.75" x14ac:dyDescent="0.25">
      <c r="A127" s="343" t="s">
        <v>236</v>
      </c>
      <c r="B127" s="344"/>
      <c r="C127" s="344"/>
      <c r="D127" s="344"/>
      <c r="E127" s="344"/>
      <c r="F127" s="344"/>
      <c r="G127" s="12">
        <f>SUM(G123:G126)</f>
        <v>2269172</v>
      </c>
      <c r="H127" s="99">
        <f>COUNTA(H123:H126)</f>
        <v>2</v>
      </c>
      <c r="I127" s="12">
        <f>SUM(I123:I126)</f>
        <v>2150000</v>
      </c>
      <c r="J127" s="84">
        <f>I127/$G$127</f>
        <v>0.94748216530082341</v>
      </c>
      <c r="K127" s="12">
        <f>SUM(K123:K126)</f>
        <v>2150000</v>
      </c>
      <c r="L127" s="84">
        <f>K127/$G$127</f>
        <v>0.94748216530082341</v>
      </c>
      <c r="M127" s="12"/>
      <c r="N127" s="99">
        <f>COUNTA(N123:N126)</f>
        <v>1</v>
      </c>
      <c r="O127" s="12">
        <f t="shared" ref="O127:P127" si="90">SUM(O123:O126)</f>
        <v>900000</v>
      </c>
      <c r="P127" s="12">
        <f t="shared" si="90"/>
        <v>0</v>
      </c>
      <c r="Q127" s="12">
        <f t="shared" ref="Q127:R127" si="91">SUM(Q123:Q126)</f>
        <v>900000</v>
      </c>
      <c r="R127" s="12">
        <f t="shared" si="91"/>
        <v>0</v>
      </c>
      <c r="S127" s="99">
        <f>COUNTA(S123:S126)</f>
        <v>0</v>
      </c>
      <c r="T127" s="99">
        <f>COUNTA(T123:T126)</f>
        <v>0</v>
      </c>
      <c r="U127" s="32"/>
      <c r="V127" s="32"/>
      <c r="W127" s="33"/>
      <c r="X127" s="12">
        <f t="shared" ref="X127:AF127" si="92">SUM(X123:X126)</f>
        <v>0</v>
      </c>
      <c r="Y127" s="12"/>
      <c r="Z127" s="12">
        <f t="shared" ref="Z127" si="93">SUM(Z123:Z126)</f>
        <v>0</v>
      </c>
      <c r="AA127" s="12"/>
      <c r="AB127" s="12">
        <f t="shared" si="92"/>
        <v>0</v>
      </c>
      <c r="AC127" s="12">
        <f t="shared" ref="AC127:AE127" si="94">SUM(AC123:AC126)</f>
        <v>0</v>
      </c>
      <c r="AD127" s="12">
        <f t="shared" ref="AD127" si="95">SUM(AD123:AD126)</f>
        <v>0</v>
      </c>
      <c r="AE127" s="12">
        <f t="shared" si="94"/>
        <v>0</v>
      </c>
      <c r="AF127" s="152">
        <f t="shared" si="92"/>
        <v>0</v>
      </c>
      <c r="AG127" s="152">
        <f t="shared" ref="AG127:AI127" si="96">SUM(AG123:AG126)</f>
        <v>0</v>
      </c>
      <c r="AH127" s="152">
        <f t="shared" si="96"/>
        <v>0</v>
      </c>
      <c r="AI127" s="152">
        <f t="shared" si="96"/>
        <v>0</v>
      </c>
      <c r="AJ127" s="28"/>
    </row>
    <row r="128" spans="1:36" s="20" customFormat="1" ht="57" customHeight="1" x14ac:dyDescent="0.25">
      <c r="A128" s="34" t="s">
        <v>10</v>
      </c>
      <c r="B128" s="34" t="s">
        <v>11</v>
      </c>
      <c r="C128" s="34" t="s">
        <v>12</v>
      </c>
      <c r="D128" s="34">
        <v>160</v>
      </c>
      <c r="E128" s="369" t="s">
        <v>506</v>
      </c>
      <c r="F128" s="365" t="s">
        <v>241</v>
      </c>
      <c r="G128" s="368">
        <v>680581</v>
      </c>
      <c r="H128" s="194" t="s">
        <v>243</v>
      </c>
      <c r="I128" s="188">
        <v>359326.8</v>
      </c>
      <c r="J128" s="82">
        <f>I128/$G$175</f>
        <v>8.2674308181771624E-3</v>
      </c>
      <c r="K128" s="188">
        <v>359326.8</v>
      </c>
      <c r="L128" s="82">
        <f>K128/$G$175</f>
        <v>8.2674308181771624E-3</v>
      </c>
      <c r="M128" s="183" t="s">
        <v>134</v>
      </c>
      <c r="N128" s="233" t="s">
        <v>331</v>
      </c>
      <c r="O128" s="201">
        <v>359326.8</v>
      </c>
      <c r="P128" s="201"/>
      <c r="Q128" s="201">
        <v>359326.8</v>
      </c>
      <c r="R128" s="201"/>
      <c r="S128" s="119" t="s">
        <v>135</v>
      </c>
      <c r="T128" s="34"/>
      <c r="U128" s="46" t="s">
        <v>136</v>
      </c>
      <c r="V128" s="46" t="s">
        <v>137</v>
      </c>
      <c r="W128" s="48">
        <v>45355</v>
      </c>
      <c r="X128" s="236">
        <v>359326.8</v>
      </c>
      <c r="Y128" s="236"/>
      <c r="Z128" s="236">
        <v>359326.8</v>
      </c>
      <c r="AA128" s="236"/>
      <c r="AB128" s="236">
        <v>359326.8</v>
      </c>
      <c r="AC128" s="236"/>
      <c r="AD128" s="236">
        <v>359326.8</v>
      </c>
      <c r="AE128" s="236"/>
      <c r="AF128" s="217">
        <v>155260.93</v>
      </c>
      <c r="AG128" s="217"/>
      <c r="AH128" s="217">
        <v>155260.93</v>
      </c>
      <c r="AI128" s="217"/>
      <c r="AJ128" s="28"/>
    </row>
    <row r="129" spans="1:36" s="20" customFormat="1" ht="54.75" customHeight="1" x14ac:dyDescent="0.25">
      <c r="A129" s="34" t="s">
        <v>10</v>
      </c>
      <c r="B129" s="34" t="s">
        <v>11</v>
      </c>
      <c r="C129" s="34" t="s">
        <v>12</v>
      </c>
      <c r="D129" s="34">
        <v>160</v>
      </c>
      <c r="E129" s="429"/>
      <c r="F129" s="412"/>
      <c r="G129" s="347"/>
      <c r="H129" s="445" t="s">
        <v>244</v>
      </c>
      <c r="I129" s="380">
        <v>380000</v>
      </c>
      <c r="J129" s="428">
        <f>I129/$G$175</f>
        <v>8.7430820938135465E-3</v>
      </c>
      <c r="K129" s="380">
        <v>380000</v>
      </c>
      <c r="L129" s="428">
        <f>K129/$G$175</f>
        <v>8.7430820938135465E-3</v>
      </c>
      <c r="M129" s="425" t="s">
        <v>60</v>
      </c>
      <c r="N129" s="427" t="s">
        <v>332</v>
      </c>
      <c r="O129" s="380">
        <v>380000</v>
      </c>
      <c r="P129" s="380"/>
      <c r="Q129" s="380">
        <v>380000</v>
      </c>
      <c r="R129" s="380"/>
      <c r="S129" s="119">
        <v>6003385</v>
      </c>
      <c r="T129" s="34"/>
      <c r="U129" s="46" t="s">
        <v>131</v>
      </c>
      <c r="V129" s="46" t="s">
        <v>62</v>
      </c>
      <c r="W129" s="48">
        <v>45257</v>
      </c>
      <c r="X129" s="236">
        <v>186565</v>
      </c>
      <c r="Y129" s="236"/>
      <c r="Z129" s="236">
        <v>186565</v>
      </c>
      <c r="AA129" s="236"/>
      <c r="AB129" s="236">
        <v>186565</v>
      </c>
      <c r="AC129" s="236"/>
      <c r="AD129" s="236">
        <v>186565</v>
      </c>
      <c r="AE129" s="236"/>
      <c r="AF129" s="217">
        <v>124713.95</v>
      </c>
      <c r="AG129" s="217"/>
      <c r="AH129" s="217">
        <v>124713.95</v>
      </c>
      <c r="AI129" s="217"/>
      <c r="AJ129" s="28"/>
    </row>
    <row r="130" spans="1:36" s="20" customFormat="1" ht="51.75" customHeight="1" x14ac:dyDescent="0.25">
      <c r="A130" s="183" t="s">
        <v>10</v>
      </c>
      <c r="B130" s="183" t="s">
        <v>11</v>
      </c>
      <c r="C130" s="183" t="s">
        <v>12</v>
      </c>
      <c r="D130" s="183">
        <v>160</v>
      </c>
      <c r="E130" s="429"/>
      <c r="F130" s="366"/>
      <c r="G130" s="351"/>
      <c r="H130" s="420"/>
      <c r="I130" s="356"/>
      <c r="J130" s="353"/>
      <c r="K130" s="356"/>
      <c r="L130" s="353"/>
      <c r="M130" s="370"/>
      <c r="N130" s="436"/>
      <c r="O130" s="356"/>
      <c r="P130" s="356"/>
      <c r="Q130" s="356"/>
      <c r="R130" s="356"/>
      <c r="S130" s="220">
        <v>6003475</v>
      </c>
      <c r="T130" s="183"/>
      <c r="U130" s="317" t="s">
        <v>61</v>
      </c>
      <c r="V130" s="317" t="s">
        <v>62</v>
      </c>
      <c r="W130" s="318">
        <v>45261</v>
      </c>
      <c r="X130" s="225">
        <v>155014.25</v>
      </c>
      <c r="Y130" s="225"/>
      <c r="Z130" s="225">
        <v>155014.25</v>
      </c>
      <c r="AA130" s="225"/>
      <c r="AB130" s="225">
        <v>155014.25</v>
      </c>
      <c r="AC130" s="225"/>
      <c r="AD130" s="225">
        <v>155014.25</v>
      </c>
      <c r="AE130" s="236"/>
      <c r="AF130" s="217">
        <v>123603.18</v>
      </c>
      <c r="AG130" s="217"/>
      <c r="AH130" s="217">
        <v>123603.18</v>
      </c>
      <c r="AI130" s="217"/>
      <c r="AJ130" s="28"/>
    </row>
    <row r="131" spans="1:36" s="20" customFormat="1" ht="51.75" customHeight="1" x14ac:dyDescent="0.25">
      <c r="A131" s="34" t="s">
        <v>10</v>
      </c>
      <c r="B131" s="34" t="s">
        <v>11</v>
      </c>
      <c r="C131" s="34" t="s">
        <v>12</v>
      </c>
      <c r="D131" s="34">
        <v>160</v>
      </c>
      <c r="E131" s="369" t="s">
        <v>506</v>
      </c>
      <c r="F131" s="372" t="s">
        <v>242</v>
      </c>
      <c r="G131" s="368">
        <v>4919216</v>
      </c>
      <c r="H131" s="319" t="s">
        <v>568</v>
      </c>
      <c r="I131" s="10"/>
      <c r="J131" s="142"/>
      <c r="K131" s="320">
        <v>2000000</v>
      </c>
      <c r="L131" s="142"/>
      <c r="M131" s="34"/>
      <c r="N131" s="235"/>
      <c r="O131" s="10"/>
      <c r="P131" s="10"/>
      <c r="Q131" s="320">
        <v>2000000</v>
      </c>
      <c r="R131" s="10"/>
      <c r="S131" s="119"/>
      <c r="T131" s="34"/>
      <c r="U131" s="46"/>
      <c r="V131" s="46"/>
      <c r="W131" s="48"/>
      <c r="X131" s="236"/>
      <c r="Y131" s="236"/>
      <c r="Z131" s="236"/>
      <c r="AA131" s="236"/>
      <c r="AB131" s="236"/>
      <c r="AC131" s="236"/>
      <c r="AD131" s="236"/>
      <c r="AE131" s="236"/>
      <c r="AF131" s="217"/>
      <c r="AG131" s="217"/>
      <c r="AH131" s="217"/>
      <c r="AI131" s="217"/>
      <c r="AJ131" s="176"/>
    </row>
    <row r="132" spans="1:36" s="20" customFormat="1" ht="60" customHeight="1" x14ac:dyDescent="0.25">
      <c r="A132" s="34" t="s">
        <v>10</v>
      </c>
      <c r="B132" s="34" t="s">
        <v>11</v>
      </c>
      <c r="C132" s="34" t="s">
        <v>12</v>
      </c>
      <c r="D132" s="34">
        <v>160</v>
      </c>
      <c r="E132" s="370"/>
      <c r="F132" s="373"/>
      <c r="G132" s="351"/>
      <c r="H132" s="187" t="s">
        <v>316</v>
      </c>
      <c r="I132" s="10">
        <v>1220000</v>
      </c>
      <c r="J132" s="82">
        <f>I132/$G$175</f>
        <v>2.8069895143296126E-2</v>
      </c>
      <c r="K132" s="10">
        <v>1220000</v>
      </c>
      <c r="L132" s="82">
        <f>K132/$G$175</f>
        <v>2.8069895143296126E-2</v>
      </c>
      <c r="M132" s="184">
        <v>14765</v>
      </c>
      <c r="N132" s="234" t="s">
        <v>385</v>
      </c>
      <c r="O132" s="10">
        <v>1220000</v>
      </c>
      <c r="P132" s="10"/>
      <c r="Q132" s="10">
        <v>1220000</v>
      </c>
      <c r="R132" s="10"/>
      <c r="S132" s="25"/>
      <c r="T132" s="93"/>
      <c r="U132" s="26"/>
      <c r="V132" s="26"/>
      <c r="W132" s="27"/>
      <c r="X132" s="14"/>
      <c r="Y132" s="14"/>
      <c r="Z132" s="14"/>
      <c r="AA132" s="14"/>
      <c r="AB132" s="14"/>
      <c r="AC132" s="14"/>
      <c r="AD132" s="14"/>
      <c r="AE132" s="14"/>
      <c r="AF132" s="153"/>
      <c r="AG132" s="153"/>
      <c r="AH132" s="153"/>
      <c r="AI132" s="153"/>
      <c r="AJ132" s="450" t="s">
        <v>529</v>
      </c>
    </row>
    <row r="133" spans="1:36" s="20" customFormat="1" ht="54.75" customHeight="1" x14ac:dyDescent="0.25">
      <c r="A133" s="34" t="s">
        <v>10</v>
      </c>
      <c r="B133" s="34" t="s">
        <v>11</v>
      </c>
      <c r="C133" s="34" t="s">
        <v>12</v>
      </c>
      <c r="D133" s="34">
        <v>160</v>
      </c>
      <c r="E133" s="370"/>
      <c r="F133" s="373"/>
      <c r="G133" s="351"/>
      <c r="H133" s="187" t="s">
        <v>400</v>
      </c>
      <c r="I133" s="10">
        <v>600000</v>
      </c>
      <c r="J133" s="82">
        <f>I133/$G$175</f>
        <v>1.3804866463916127E-2</v>
      </c>
      <c r="K133" s="10">
        <v>600000</v>
      </c>
      <c r="L133" s="82">
        <f>K133/$G$175</f>
        <v>1.3804866463916127E-2</v>
      </c>
      <c r="M133" s="184">
        <v>14399</v>
      </c>
      <c r="N133" s="234" t="s">
        <v>384</v>
      </c>
      <c r="O133" s="10">
        <v>600000</v>
      </c>
      <c r="P133" s="10"/>
      <c r="Q133" s="10">
        <v>600000</v>
      </c>
      <c r="R133" s="10"/>
      <c r="S133" s="119">
        <v>6034657</v>
      </c>
      <c r="T133" s="93"/>
      <c r="U133" s="46" t="s">
        <v>412</v>
      </c>
      <c r="V133" s="46" t="s">
        <v>413</v>
      </c>
      <c r="W133" s="48">
        <v>45863</v>
      </c>
      <c r="X133" s="236">
        <v>595342.32999999996</v>
      </c>
      <c r="Y133" s="236"/>
      <c r="Z133" s="236">
        <v>595342.32999999996</v>
      </c>
      <c r="AA133" s="236"/>
      <c r="AB133" s="14"/>
      <c r="AC133" s="14"/>
      <c r="AD133" s="14"/>
      <c r="AE133" s="14"/>
      <c r="AF133" s="153"/>
      <c r="AG133" s="153"/>
      <c r="AH133" s="153"/>
      <c r="AI133" s="153"/>
      <c r="AJ133" s="451"/>
    </row>
    <row r="134" spans="1:36" s="20" customFormat="1" ht="48" customHeight="1" x14ac:dyDescent="0.25">
      <c r="A134" s="34" t="s">
        <v>10</v>
      </c>
      <c r="B134" s="34" t="s">
        <v>11</v>
      </c>
      <c r="C134" s="34" t="s">
        <v>12</v>
      </c>
      <c r="D134" s="34">
        <v>160</v>
      </c>
      <c r="E134" s="370"/>
      <c r="F134" s="373"/>
      <c r="G134" s="351"/>
      <c r="H134" s="187" t="s">
        <v>401</v>
      </c>
      <c r="I134" s="188">
        <v>1006517.65</v>
      </c>
      <c r="J134" s="82">
        <f>I134/$G$175</f>
        <v>2.3158069586374449E-2</v>
      </c>
      <c r="K134" s="188">
        <v>1006517.65</v>
      </c>
      <c r="L134" s="82">
        <f>K134/$G$175</f>
        <v>2.3158069586374449E-2</v>
      </c>
      <c r="M134" s="184">
        <v>16429</v>
      </c>
      <c r="N134" s="234" t="s">
        <v>402</v>
      </c>
      <c r="O134" s="10">
        <v>1006517.65</v>
      </c>
      <c r="P134" s="10"/>
      <c r="Q134" s="10">
        <v>1006517.65</v>
      </c>
      <c r="R134" s="10"/>
      <c r="S134" s="119">
        <v>6034633</v>
      </c>
      <c r="T134" s="93"/>
      <c r="U134" s="46" t="s">
        <v>414</v>
      </c>
      <c r="V134" s="46" t="s">
        <v>137</v>
      </c>
      <c r="W134" s="48">
        <v>45875</v>
      </c>
      <c r="X134" s="236">
        <v>1006517.65</v>
      </c>
      <c r="Y134" s="236"/>
      <c r="Z134" s="236">
        <v>1006517.65</v>
      </c>
      <c r="AA134" s="236"/>
      <c r="AB134" s="236">
        <v>1006517.65</v>
      </c>
      <c r="AC134" s="14"/>
      <c r="AD134" s="14"/>
      <c r="AE134" s="14"/>
      <c r="AF134" s="153"/>
      <c r="AG134" s="153"/>
      <c r="AH134" s="153"/>
      <c r="AI134" s="153"/>
      <c r="AJ134" s="451"/>
    </row>
    <row r="135" spans="1:36" s="20" customFormat="1" ht="48" x14ac:dyDescent="0.25">
      <c r="A135" s="34" t="s">
        <v>10</v>
      </c>
      <c r="B135" s="34" t="str">
        <f t="shared" ref="B135:D136" si="97">B132</f>
        <v>ΕΚΤ+</v>
      </c>
      <c r="C135" s="34" t="str">
        <f t="shared" si="97"/>
        <v>ESO4.11</v>
      </c>
      <c r="D135" s="34">
        <f t="shared" si="97"/>
        <v>160</v>
      </c>
      <c r="E135" s="370"/>
      <c r="F135" s="373"/>
      <c r="G135" s="351"/>
      <c r="H135" s="194" t="s">
        <v>398</v>
      </c>
      <c r="I135" s="185">
        <v>1400000</v>
      </c>
      <c r="J135" s="82">
        <f>I135/$G$175</f>
        <v>3.2211355082470965E-2</v>
      </c>
      <c r="K135" s="185">
        <v>1400000</v>
      </c>
      <c r="L135" s="82">
        <f>K135/$G$175</f>
        <v>3.2211355082470965E-2</v>
      </c>
      <c r="M135" s="34">
        <v>16467</v>
      </c>
      <c r="N135" s="234" t="s">
        <v>539</v>
      </c>
      <c r="O135" s="185">
        <v>1400000</v>
      </c>
      <c r="P135" s="185"/>
      <c r="Q135" s="185">
        <v>1400000</v>
      </c>
      <c r="R135" s="185"/>
      <c r="S135" s="25"/>
      <c r="T135" s="93"/>
      <c r="U135" s="26"/>
      <c r="V135" s="26"/>
      <c r="W135" s="27"/>
      <c r="X135" s="14"/>
      <c r="Y135" s="14"/>
      <c r="Z135" s="14"/>
      <c r="AA135" s="14"/>
      <c r="AB135" s="14"/>
      <c r="AC135" s="14"/>
      <c r="AD135" s="14"/>
      <c r="AE135" s="14"/>
      <c r="AF135" s="153"/>
      <c r="AG135" s="153"/>
      <c r="AH135" s="153"/>
      <c r="AI135" s="153"/>
      <c r="AJ135" s="451"/>
    </row>
    <row r="136" spans="1:36" s="20" customFormat="1" ht="36" x14ac:dyDescent="0.25">
      <c r="A136" s="34" t="s">
        <v>10</v>
      </c>
      <c r="B136" s="34" t="str">
        <f t="shared" si="97"/>
        <v>ΕΚΤ+</v>
      </c>
      <c r="C136" s="34" t="str">
        <f t="shared" si="97"/>
        <v>ESO4.11</v>
      </c>
      <c r="D136" s="34">
        <f t="shared" si="97"/>
        <v>160</v>
      </c>
      <c r="E136" s="371"/>
      <c r="F136" s="374"/>
      <c r="G136" s="352"/>
      <c r="H136" s="187" t="s">
        <v>449</v>
      </c>
      <c r="I136" s="128">
        <v>200000</v>
      </c>
      <c r="J136" s="142">
        <f>I136/$G$175</f>
        <v>4.6016221546387086E-3</v>
      </c>
      <c r="K136" s="128">
        <v>200000</v>
      </c>
      <c r="L136" s="142">
        <f>K136/$G$175</f>
        <v>4.6016221546387086E-3</v>
      </c>
      <c r="M136" s="34">
        <v>22366</v>
      </c>
      <c r="N136" s="234" t="s">
        <v>538</v>
      </c>
      <c r="O136" s="128">
        <v>200000</v>
      </c>
      <c r="P136" s="128"/>
      <c r="Q136" s="128">
        <v>200000</v>
      </c>
      <c r="R136" s="128"/>
      <c r="S136" s="25"/>
      <c r="T136" s="93"/>
      <c r="U136" s="26"/>
      <c r="V136" s="26"/>
      <c r="W136" s="27"/>
      <c r="X136" s="14"/>
      <c r="Y136" s="14"/>
      <c r="Z136" s="14"/>
      <c r="AA136" s="14"/>
      <c r="AB136" s="14"/>
      <c r="AC136" s="14"/>
      <c r="AD136" s="14"/>
      <c r="AE136" s="14"/>
      <c r="AF136" s="14"/>
      <c r="AG136" s="14"/>
      <c r="AH136" s="14"/>
      <c r="AI136" s="14"/>
      <c r="AJ136" s="452"/>
    </row>
    <row r="137" spans="1:36" s="20" customFormat="1" ht="21" x14ac:dyDescent="0.25">
      <c r="A137" s="34" t="s">
        <v>10</v>
      </c>
      <c r="B137" s="34" t="s">
        <v>11</v>
      </c>
      <c r="C137" s="34" t="s">
        <v>12</v>
      </c>
      <c r="D137" s="34">
        <v>158</v>
      </c>
      <c r="E137" s="369" t="s">
        <v>507</v>
      </c>
      <c r="F137" s="372" t="s">
        <v>247</v>
      </c>
      <c r="G137" s="347">
        <v>6800000</v>
      </c>
      <c r="H137" s="420" t="s">
        <v>245</v>
      </c>
      <c r="I137" s="351">
        <v>5200000</v>
      </c>
      <c r="J137" s="353">
        <f>I137/G175</f>
        <v>0.11964217602060644</v>
      </c>
      <c r="K137" s="351">
        <v>5200000</v>
      </c>
      <c r="L137" s="353">
        <f>K137/G175</f>
        <v>0.11964217602060644</v>
      </c>
      <c r="M137" s="443">
        <v>929</v>
      </c>
      <c r="N137" s="453" t="s">
        <v>333</v>
      </c>
      <c r="O137" s="399">
        <v>5200000</v>
      </c>
      <c r="P137" s="399"/>
      <c r="Q137" s="399">
        <v>5200000</v>
      </c>
      <c r="R137" s="399"/>
      <c r="S137" s="126">
        <v>6002332</v>
      </c>
      <c r="T137" s="23"/>
      <c r="U137" s="24" t="s">
        <v>53</v>
      </c>
      <c r="V137" s="24" t="s">
        <v>54</v>
      </c>
      <c r="W137" s="30">
        <v>45231</v>
      </c>
      <c r="X137" s="214">
        <v>206400</v>
      </c>
      <c r="Y137" s="214"/>
      <c r="Z137" s="214">
        <v>206400</v>
      </c>
      <c r="AA137" s="214"/>
      <c r="AB137" s="214">
        <v>206400</v>
      </c>
      <c r="AC137" s="214"/>
      <c r="AD137" s="214">
        <v>206400</v>
      </c>
      <c r="AE137" s="214"/>
      <c r="AF137" s="215">
        <v>139694.97</v>
      </c>
      <c r="AG137" s="215"/>
      <c r="AH137" s="215">
        <v>139694.97</v>
      </c>
      <c r="AI137" s="215"/>
      <c r="AJ137" s="163"/>
    </row>
    <row r="138" spans="1:36" s="20" customFormat="1" ht="21" x14ac:dyDescent="0.25">
      <c r="A138" s="34" t="s">
        <v>10</v>
      </c>
      <c r="B138" s="34" t="s">
        <v>11</v>
      </c>
      <c r="C138" s="34" t="s">
        <v>12</v>
      </c>
      <c r="D138" s="34">
        <v>158</v>
      </c>
      <c r="E138" s="429"/>
      <c r="F138" s="373"/>
      <c r="G138" s="347"/>
      <c r="H138" s="420"/>
      <c r="I138" s="351"/>
      <c r="J138" s="353"/>
      <c r="K138" s="351"/>
      <c r="L138" s="353"/>
      <c r="M138" s="443"/>
      <c r="N138" s="453"/>
      <c r="O138" s="399"/>
      <c r="P138" s="399"/>
      <c r="Q138" s="399"/>
      <c r="R138" s="399"/>
      <c r="S138" s="120">
        <v>6002546</v>
      </c>
      <c r="T138" s="4"/>
      <c r="U138" s="18" t="s">
        <v>55</v>
      </c>
      <c r="V138" s="18" t="s">
        <v>56</v>
      </c>
      <c r="W138" s="19">
        <v>45252</v>
      </c>
      <c r="X138" s="216">
        <v>152100</v>
      </c>
      <c r="Y138" s="216"/>
      <c r="Z138" s="216">
        <v>152100</v>
      </c>
      <c r="AA138" s="216"/>
      <c r="AB138" s="216">
        <v>152100</v>
      </c>
      <c r="AC138" s="216"/>
      <c r="AD138" s="216">
        <v>152100</v>
      </c>
      <c r="AE138" s="216"/>
      <c r="AF138" s="226">
        <v>95912.56</v>
      </c>
      <c r="AG138" s="226"/>
      <c r="AH138" s="226">
        <v>95912.56</v>
      </c>
      <c r="AI138" s="226"/>
      <c r="AJ138" s="28"/>
    </row>
    <row r="139" spans="1:36" s="20" customFormat="1" ht="21" x14ac:dyDescent="0.25">
      <c r="A139" s="34" t="s">
        <v>10</v>
      </c>
      <c r="B139" s="34" t="s">
        <v>11</v>
      </c>
      <c r="C139" s="34" t="s">
        <v>12</v>
      </c>
      <c r="D139" s="34">
        <v>158</v>
      </c>
      <c r="E139" s="429"/>
      <c r="F139" s="373"/>
      <c r="G139" s="347"/>
      <c r="H139" s="420"/>
      <c r="I139" s="351"/>
      <c r="J139" s="353"/>
      <c r="K139" s="351"/>
      <c r="L139" s="353"/>
      <c r="M139" s="443"/>
      <c r="N139" s="453"/>
      <c r="O139" s="399"/>
      <c r="P139" s="399"/>
      <c r="Q139" s="399"/>
      <c r="R139" s="399"/>
      <c r="S139" s="120">
        <v>6002654</v>
      </c>
      <c r="T139" s="4"/>
      <c r="U139" s="18" t="s">
        <v>127</v>
      </c>
      <c r="V139" s="18" t="s">
        <v>94</v>
      </c>
      <c r="W139" s="19">
        <v>45261</v>
      </c>
      <c r="X139" s="216">
        <v>475771.61</v>
      </c>
      <c r="Y139" s="216"/>
      <c r="Z139" s="216">
        <v>475771.61</v>
      </c>
      <c r="AA139" s="216"/>
      <c r="AB139" s="216">
        <v>475771.61</v>
      </c>
      <c r="AC139" s="216"/>
      <c r="AD139" s="216">
        <v>475771.61</v>
      </c>
      <c r="AE139" s="216"/>
      <c r="AF139" s="226">
        <v>293676.67</v>
      </c>
      <c r="AG139" s="226"/>
      <c r="AH139" s="226">
        <v>293676.67</v>
      </c>
      <c r="AI139" s="226"/>
      <c r="AJ139" s="28"/>
    </row>
    <row r="140" spans="1:36" s="20" customFormat="1" ht="31.5" x14ac:dyDescent="0.25">
      <c r="A140" s="34" t="s">
        <v>10</v>
      </c>
      <c r="B140" s="34" t="s">
        <v>11</v>
      </c>
      <c r="C140" s="34" t="s">
        <v>12</v>
      </c>
      <c r="D140" s="34">
        <v>158</v>
      </c>
      <c r="E140" s="429"/>
      <c r="F140" s="373"/>
      <c r="G140" s="347"/>
      <c r="H140" s="420"/>
      <c r="I140" s="351"/>
      <c r="J140" s="353"/>
      <c r="K140" s="351"/>
      <c r="L140" s="353"/>
      <c r="M140" s="443"/>
      <c r="N140" s="453"/>
      <c r="O140" s="399"/>
      <c r="P140" s="399"/>
      <c r="Q140" s="399"/>
      <c r="R140" s="399"/>
      <c r="S140" s="120">
        <v>6002744</v>
      </c>
      <c r="T140" s="4"/>
      <c r="U140" s="18" t="s">
        <v>115</v>
      </c>
      <c r="V140" s="18" t="s">
        <v>116</v>
      </c>
      <c r="W140" s="19">
        <v>45313</v>
      </c>
      <c r="X140" s="216">
        <v>131084.47</v>
      </c>
      <c r="Y140" s="216"/>
      <c r="Z140" s="216">
        <v>131084.47</v>
      </c>
      <c r="AA140" s="216"/>
      <c r="AB140" s="216">
        <v>81000</v>
      </c>
      <c r="AC140" s="216"/>
      <c r="AD140" s="216">
        <v>81000</v>
      </c>
      <c r="AE140" s="216"/>
      <c r="AF140" s="226">
        <v>79751.179999999993</v>
      </c>
      <c r="AG140" s="226"/>
      <c r="AH140" s="226">
        <v>79751.179999999993</v>
      </c>
      <c r="AI140" s="226"/>
      <c r="AJ140" s="28"/>
    </row>
    <row r="141" spans="1:36" s="20" customFormat="1" ht="24" customHeight="1" x14ac:dyDescent="0.25">
      <c r="A141" s="34" t="s">
        <v>10</v>
      </c>
      <c r="B141" s="34" t="s">
        <v>11</v>
      </c>
      <c r="C141" s="34" t="s">
        <v>12</v>
      </c>
      <c r="D141" s="34">
        <v>158</v>
      </c>
      <c r="E141" s="429"/>
      <c r="F141" s="373"/>
      <c r="G141" s="347"/>
      <c r="H141" s="420"/>
      <c r="I141" s="351"/>
      <c r="J141" s="353"/>
      <c r="K141" s="351"/>
      <c r="L141" s="353"/>
      <c r="M141" s="443"/>
      <c r="N141" s="453"/>
      <c r="O141" s="399"/>
      <c r="P141" s="399"/>
      <c r="Q141" s="399"/>
      <c r="R141" s="399"/>
      <c r="S141" s="120">
        <v>6002964</v>
      </c>
      <c r="T141" s="4"/>
      <c r="U141" s="18" t="s">
        <v>23</v>
      </c>
      <c r="V141" s="18" t="s">
        <v>24</v>
      </c>
      <c r="W141" s="19">
        <v>45265</v>
      </c>
      <c r="X141" s="216">
        <v>243504.25</v>
      </c>
      <c r="Y141" s="216"/>
      <c r="Z141" s="216">
        <v>243504.25</v>
      </c>
      <c r="AA141" s="216"/>
      <c r="AB141" s="216">
        <v>243504.25</v>
      </c>
      <c r="AC141" s="216"/>
      <c r="AD141" s="216">
        <v>243504.25</v>
      </c>
      <c r="AE141" s="216"/>
      <c r="AF141" s="226">
        <v>125169.96</v>
      </c>
      <c r="AG141" s="226"/>
      <c r="AH141" s="226">
        <v>125169.96</v>
      </c>
      <c r="AI141" s="226"/>
      <c r="AJ141" s="28"/>
    </row>
    <row r="142" spans="1:36" s="20" customFormat="1" ht="31.5" customHeight="1" x14ac:dyDescent="0.25">
      <c r="A142" s="34" t="s">
        <v>10</v>
      </c>
      <c r="B142" s="34" t="s">
        <v>11</v>
      </c>
      <c r="C142" s="34" t="s">
        <v>12</v>
      </c>
      <c r="D142" s="34">
        <v>158</v>
      </c>
      <c r="E142" s="429"/>
      <c r="F142" s="373"/>
      <c r="G142" s="347"/>
      <c r="H142" s="420"/>
      <c r="I142" s="351"/>
      <c r="J142" s="353"/>
      <c r="K142" s="351"/>
      <c r="L142" s="353"/>
      <c r="M142" s="443"/>
      <c r="N142" s="453"/>
      <c r="O142" s="399"/>
      <c r="P142" s="399"/>
      <c r="Q142" s="399"/>
      <c r="R142" s="399"/>
      <c r="S142" s="120">
        <v>6003025</v>
      </c>
      <c r="T142" s="4"/>
      <c r="U142" s="18" t="s">
        <v>27</v>
      </c>
      <c r="V142" s="18" t="s">
        <v>28</v>
      </c>
      <c r="W142" s="19">
        <v>45231</v>
      </c>
      <c r="X142" s="216">
        <v>342000</v>
      </c>
      <c r="Y142" s="216"/>
      <c r="Z142" s="216">
        <v>342000</v>
      </c>
      <c r="AA142" s="216"/>
      <c r="AB142" s="216">
        <v>342000</v>
      </c>
      <c r="AC142" s="216"/>
      <c r="AD142" s="216">
        <v>342000</v>
      </c>
      <c r="AE142" s="216"/>
      <c r="AF142" s="226">
        <v>212710.74</v>
      </c>
      <c r="AG142" s="226"/>
      <c r="AH142" s="226">
        <v>212710.74</v>
      </c>
      <c r="AI142" s="226"/>
      <c r="AJ142" s="28"/>
    </row>
    <row r="143" spans="1:36" s="20" customFormat="1" ht="48" customHeight="1" x14ac:dyDescent="0.25">
      <c r="A143" s="34" t="s">
        <v>10</v>
      </c>
      <c r="B143" s="34" t="s">
        <v>11</v>
      </c>
      <c r="C143" s="34" t="s">
        <v>12</v>
      </c>
      <c r="D143" s="34">
        <v>158</v>
      </c>
      <c r="E143" s="429"/>
      <c r="F143" s="373"/>
      <c r="G143" s="347"/>
      <c r="H143" s="420"/>
      <c r="I143" s="351"/>
      <c r="J143" s="353"/>
      <c r="K143" s="351"/>
      <c r="L143" s="353"/>
      <c r="M143" s="443"/>
      <c r="N143" s="453"/>
      <c r="O143" s="399"/>
      <c r="P143" s="399"/>
      <c r="Q143" s="399"/>
      <c r="R143" s="399"/>
      <c r="S143" s="120" t="s">
        <v>108</v>
      </c>
      <c r="T143" s="4"/>
      <c r="U143" s="18" t="s">
        <v>109</v>
      </c>
      <c r="V143" s="18" t="s">
        <v>22</v>
      </c>
      <c r="W143" s="19">
        <v>45313</v>
      </c>
      <c r="X143" s="216">
        <v>600622.87</v>
      </c>
      <c r="Y143" s="216"/>
      <c r="Z143" s="216">
        <v>600622.87</v>
      </c>
      <c r="AA143" s="216"/>
      <c r="AB143" s="216">
        <v>600622.87</v>
      </c>
      <c r="AC143" s="216"/>
      <c r="AD143" s="216">
        <v>600622.87</v>
      </c>
      <c r="AE143" s="216"/>
      <c r="AF143" s="226">
        <v>284571.23</v>
      </c>
      <c r="AG143" s="226"/>
      <c r="AH143" s="226">
        <v>284571.23</v>
      </c>
      <c r="AI143" s="226"/>
      <c r="AJ143" s="28"/>
    </row>
    <row r="144" spans="1:36" s="20" customFormat="1" ht="31.5" x14ac:dyDescent="0.25">
      <c r="A144" s="34" t="s">
        <v>10</v>
      </c>
      <c r="B144" s="34" t="s">
        <v>11</v>
      </c>
      <c r="C144" s="34" t="s">
        <v>12</v>
      </c>
      <c r="D144" s="34">
        <v>158</v>
      </c>
      <c r="E144" s="429"/>
      <c r="F144" s="373"/>
      <c r="G144" s="347"/>
      <c r="H144" s="420"/>
      <c r="I144" s="351"/>
      <c r="J144" s="353"/>
      <c r="K144" s="351"/>
      <c r="L144" s="353"/>
      <c r="M144" s="444"/>
      <c r="N144" s="454"/>
      <c r="O144" s="400"/>
      <c r="P144" s="400"/>
      <c r="Q144" s="400"/>
      <c r="R144" s="400"/>
      <c r="S144" s="120">
        <v>6004286</v>
      </c>
      <c r="T144" s="15"/>
      <c r="U144" s="16" t="s">
        <v>132</v>
      </c>
      <c r="V144" s="16" t="s">
        <v>133</v>
      </c>
      <c r="W144" s="45">
        <v>45273</v>
      </c>
      <c r="X144" s="237">
        <v>207360</v>
      </c>
      <c r="Y144" s="237"/>
      <c r="Z144" s="237">
        <v>207360</v>
      </c>
      <c r="AA144" s="237"/>
      <c r="AB144" s="216">
        <v>207360</v>
      </c>
      <c r="AC144" s="216"/>
      <c r="AD144" s="216">
        <v>207360</v>
      </c>
      <c r="AE144" s="216"/>
      <c r="AF144" s="226">
        <v>106432.33</v>
      </c>
      <c r="AG144" s="226"/>
      <c r="AH144" s="226">
        <v>106432.33</v>
      </c>
      <c r="AI144" s="226"/>
      <c r="AJ144" s="28"/>
    </row>
    <row r="145" spans="1:36" s="20" customFormat="1" ht="31.5" x14ac:dyDescent="0.25">
      <c r="A145" s="34" t="s">
        <v>10</v>
      </c>
      <c r="B145" s="34" t="s">
        <v>11</v>
      </c>
      <c r="C145" s="34" t="s">
        <v>12</v>
      </c>
      <c r="D145" s="34">
        <v>158</v>
      </c>
      <c r="E145" s="429"/>
      <c r="F145" s="373"/>
      <c r="G145" s="347"/>
      <c r="H145" s="421"/>
      <c r="I145" s="352"/>
      <c r="J145" s="354"/>
      <c r="K145" s="352"/>
      <c r="L145" s="354"/>
      <c r="M145" s="4" t="s">
        <v>84</v>
      </c>
      <c r="N145" s="227" t="s">
        <v>334</v>
      </c>
      <c r="O145" s="197">
        <v>100000</v>
      </c>
      <c r="P145" s="197"/>
      <c r="Q145" s="197">
        <v>100000</v>
      </c>
      <c r="R145" s="197"/>
      <c r="S145" s="121">
        <v>6006943</v>
      </c>
      <c r="T145" s="34"/>
      <c r="U145" s="46" t="s">
        <v>85</v>
      </c>
      <c r="V145" s="46" t="s">
        <v>86</v>
      </c>
      <c r="W145" s="48">
        <v>45358</v>
      </c>
      <c r="X145" s="236">
        <v>149994</v>
      </c>
      <c r="Y145" s="236"/>
      <c r="Z145" s="236">
        <v>149994</v>
      </c>
      <c r="AA145" s="236"/>
      <c r="AB145" s="236">
        <v>149994</v>
      </c>
      <c r="AC145" s="236"/>
      <c r="AD145" s="236">
        <v>149994</v>
      </c>
      <c r="AE145" s="236"/>
      <c r="AF145" s="217">
        <v>106827.4</v>
      </c>
      <c r="AG145" s="217"/>
      <c r="AH145" s="217">
        <v>106827.4</v>
      </c>
      <c r="AI145" s="217"/>
      <c r="AJ145" s="28"/>
    </row>
    <row r="146" spans="1:36" s="20" customFormat="1" ht="52.5" customHeight="1" x14ac:dyDescent="0.25">
      <c r="A146" s="34" t="s">
        <v>10</v>
      </c>
      <c r="B146" s="34" t="s">
        <v>11</v>
      </c>
      <c r="C146" s="34" t="s">
        <v>12</v>
      </c>
      <c r="D146" s="34">
        <v>158</v>
      </c>
      <c r="E146" s="429"/>
      <c r="F146" s="373"/>
      <c r="G146" s="347"/>
      <c r="H146" s="419" t="s">
        <v>246</v>
      </c>
      <c r="I146" s="355">
        <v>3500000</v>
      </c>
      <c r="J146" s="358">
        <f>I146/G175</f>
        <v>8.0528387706177401E-2</v>
      </c>
      <c r="K146" s="355">
        <v>3500000</v>
      </c>
      <c r="L146" s="358">
        <f>K146/G175</f>
        <v>8.0528387706177401E-2</v>
      </c>
      <c r="M146" s="446">
        <v>934</v>
      </c>
      <c r="N146" s="447" t="s">
        <v>335</v>
      </c>
      <c r="O146" s="401">
        <v>3500000</v>
      </c>
      <c r="P146" s="401"/>
      <c r="Q146" s="401">
        <v>3500000</v>
      </c>
      <c r="R146" s="401"/>
      <c r="S146" s="120">
        <v>6002952</v>
      </c>
      <c r="T146" s="23"/>
      <c r="U146" s="18" t="s">
        <v>75</v>
      </c>
      <c r="V146" s="18" t="s">
        <v>26</v>
      </c>
      <c r="W146" s="19">
        <v>45212</v>
      </c>
      <c r="X146" s="216">
        <v>287445</v>
      </c>
      <c r="Y146" s="216"/>
      <c r="Z146" s="216">
        <v>287445</v>
      </c>
      <c r="AA146" s="216"/>
      <c r="AB146" s="216">
        <v>287445</v>
      </c>
      <c r="AC146" s="216"/>
      <c r="AD146" s="216">
        <v>287445</v>
      </c>
      <c r="AE146" s="216"/>
      <c r="AF146" s="217">
        <v>196217.14</v>
      </c>
      <c r="AG146" s="217"/>
      <c r="AH146" s="217">
        <v>196217.14</v>
      </c>
      <c r="AI146" s="217"/>
      <c r="AJ146" s="28"/>
    </row>
    <row r="147" spans="1:36" s="20" customFormat="1" ht="64.5" customHeight="1" x14ac:dyDescent="0.25">
      <c r="A147" s="34" t="s">
        <v>10</v>
      </c>
      <c r="B147" s="34" t="s">
        <v>11</v>
      </c>
      <c r="C147" s="34" t="s">
        <v>12</v>
      </c>
      <c r="D147" s="34">
        <v>158</v>
      </c>
      <c r="E147" s="429"/>
      <c r="F147" s="373"/>
      <c r="G147" s="347"/>
      <c r="H147" s="420"/>
      <c r="I147" s="356"/>
      <c r="J147" s="353"/>
      <c r="K147" s="356"/>
      <c r="L147" s="353"/>
      <c r="M147" s="443"/>
      <c r="N147" s="448"/>
      <c r="O147" s="385"/>
      <c r="P147" s="385"/>
      <c r="Q147" s="385"/>
      <c r="R147" s="385"/>
      <c r="S147" s="120">
        <v>6002986</v>
      </c>
      <c r="T147" s="4"/>
      <c r="U147" s="18" t="s">
        <v>107</v>
      </c>
      <c r="V147" s="18" t="s">
        <v>59</v>
      </c>
      <c r="W147" s="19">
        <v>45209</v>
      </c>
      <c r="X147" s="216">
        <v>517394.77</v>
      </c>
      <c r="Y147" s="216"/>
      <c r="Z147" s="216">
        <v>517394.77</v>
      </c>
      <c r="AA147" s="216"/>
      <c r="AB147" s="216">
        <v>517394.77</v>
      </c>
      <c r="AC147" s="216"/>
      <c r="AD147" s="216">
        <v>517394.77</v>
      </c>
      <c r="AE147" s="216"/>
      <c r="AF147" s="217">
        <v>336099.62</v>
      </c>
      <c r="AG147" s="217"/>
      <c r="AH147" s="217">
        <v>336099.62</v>
      </c>
      <c r="AI147" s="217"/>
      <c r="AJ147" s="28"/>
    </row>
    <row r="148" spans="1:36" s="20" customFormat="1" ht="60.75" customHeight="1" x14ac:dyDescent="0.25">
      <c r="A148" s="34" t="s">
        <v>10</v>
      </c>
      <c r="B148" s="34" t="s">
        <v>11</v>
      </c>
      <c r="C148" s="34" t="s">
        <v>12</v>
      </c>
      <c r="D148" s="34">
        <v>158</v>
      </c>
      <c r="E148" s="429"/>
      <c r="F148" s="373"/>
      <c r="G148" s="347"/>
      <c r="H148" s="420"/>
      <c r="I148" s="356"/>
      <c r="J148" s="353"/>
      <c r="K148" s="356"/>
      <c r="L148" s="353"/>
      <c r="M148" s="443"/>
      <c r="N148" s="448"/>
      <c r="O148" s="385"/>
      <c r="P148" s="385"/>
      <c r="Q148" s="385"/>
      <c r="R148" s="385"/>
      <c r="S148" s="120">
        <v>6002987</v>
      </c>
      <c r="T148" s="4"/>
      <c r="U148" s="18" t="s">
        <v>58</v>
      </c>
      <c r="V148" s="18" t="s">
        <v>59</v>
      </c>
      <c r="W148" s="19">
        <v>45209</v>
      </c>
      <c r="X148" s="216">
        <v>178363.78</v>
      </c>
      <c r="Y148" s="216"/>
      <c r="Z148" s="216">
        <v>178363.78</v>
      </c>
      <c r="AA148" s="216"/>
      <c r="AB148" s="216">
        <v>178363.78</v>
      </c>
      <c r="AC148" s="216"/>
      <c r="AD148" s="216">
        <v>178363.78</v>
      </c>
      <c r="AE148" s="216"/>
      <c r="AF148" s="217">
        <v>97916.64</v>
      </c>
      <c r="AG148" s="217"/>
      <c r="AH148" s="217">
        <v>97916.64</v>
      </c>
      <c r="AI148" s="217"/>
      <c r="AJ148" s="28"/>
    </row>
    <row r="149" spans="1:36" s="20" customFormat="1" ht="60" customHeight="1" x14ac:dyDescent="0.25">
      <c r="A149" s="34" t="s">
        <v>10</v>
      </c>
      <c r="B149" s="34" t="s">
        <v>11</v>
      </c>
      <c r="C149" s="34" t="s">
        <v>12</v>
      </c>
      <c r="D149" s="34">
        <v>158</v>
      </c>
      <c r="E149" s="429"/>
      <c r="F149" s="373"/>
      <c r="G149" s="347"/>
      <c r="H149" s="420"/>
      <c r="I149" s="356"/>
      <c r="J149" s="353"/>
      <c r="K149" s="356"/>
      <c r="L149" s="353"/>
      <c r="M149" s="443"/>
      <c r="N149" s="448"/>
      <c r="O149" s="385"/>
      <c r="P149" s="385"/>
      <c r="Q149" s="385"/>
      <c r="R149" s="385"/>
      <c r="S149" s="120">
        <v>6002998</v>
      </c>
      <c r="T149" s="4"/>
      <c r="U149" s="18" t="s">
        <v>25</v>
      </c>
      <c r="V149" s="18" t="s">
        <v>26</v>
      </c>
      <c r="W149" s="19">
        <v>45212</v>
      </c>
      <c r="X149" s="216">
        <v>178531.21</v>
      </c>
      <c r="Y149" s="216"/>
      <c r="Z149" s="216">
        <v>178531.21</v>
      </c>
      <c r="AA149" s="216"/>
      <c r="AB149" s="216">
        <v>178531.21</v>
      </c>
      <c r="AC149" s="216"/>
      <c r="AD149" s="216">
        <v>178531.21</v>
      </c>
      <c r="AE149" s="216"/>
      <c r="AF149" s="217">
        <v>121548.15</v>
      </c>
      <c r="AG149" s="217"/>
      <c r="AH149" s="217">
        <v>121548.15</v>
      </c>
      <c r="AI149" s="217"/>
      <c r="AJ149" s="28"/>
    </row>
    <row r="150" spans="1:36" s="20" customFormat="1" ht="31.5" x14ac:dyDescent="0.25">
      <c r="A150" s="34" t="s">
        <v>10</v>
      </c>
      <c r="B150" s="34" t="s">
        <v>11</v>
      </c>
      <c r="C150" s="34" t="s">
        <v>12</v>
      </c>
      <c r="D150" s="34">
        <v>158</v>
      </c>
      <c r="E150" s="429"/>
      <c r="F150" s="373"/>
      <c r="G150" s="347"/>
      <c r="H150" s="420"/>
      <c r="I150" s="356"/>
      <c r="J150" s="353"/>
      <c r="K150" s="356"/>
      <c r="L150" s="353"/>
      <c r="M150" s="443"/>
      <c r="N150" s="448"/>
      <c r="O150" s="385"/>
      <c r="P150" s="385"/>
      <c r="Q150" s="385"/>
      <c r="R150" s="385"/>
      <c r="S150" s="120">
        <v>6003417</v>
      </c>
      <c r="T150" s="4"/>
      <c r="U150" s="18" t="s">
        <v>97</v>
      </c>
      <c r="V150" s="18" t="s">
        <v>24</v>
      </c>
      <c r="W150" s="19">
        <v>45267</v>
      </c>
      <c r="X150" s="216">
        <v>171579.3</v>
      </c>
      <c r="Y150" s="216"/>
      <c r="Z150" s="216">
        <v>171579.3</v>
      </c>
      <c r="AA150" s="216"/>
      <c r="AB150" s="216">
        <v>171579.3</v>
      </c>
      <c r="AC150" s="216"/>
      <c r="AD150" s="216">
        <v>171579.3</v>
      </c>
      <c r="AE150" s="216"/>
      <c r="AF150" s="217">
        <v>102591.38</v>
      </c>
      <c r="AG150" s="217"/>
      <c r="AH150" s="217">
        <v>102591.38</v>
      </c>
      <c r="AI150" s="217"/>
      <c r="AJ150" s="28"/>
    </row>
    <row r="151" spans="1:36" s="20" customFormat="1" ht="42" x14ac:dyDescent="0.25">
      <c r="A151" s="34" t="s">
        <v>10</v>
      </c>
      <c r="B151" s="34" t="s">
        <v>11</v>
      </c>
      <c r="C151" s="34" t="s">
        <v>12</v>
      </c>
      <c r="D151" s="34">
        <v>158</v>
      </c>
      <c r="E151" s="429"/>
      <c r="F151" s="373"/>
      <c r="G151" s="347"/>
      <c r="H151" s="420"/>
      <c r="I151" s="356"/>
      <c r="J151" s="353"/>
      <c r="K151" s="356"/>
      <c r="L151" s="353"/>
      <c r="M151" s="443"/>
      <c r="N151" s="448"/>
      <c r="O151" s="385"/>
      <c r="P151" s="385"/>
      <c r="Q151" s="385"/>
      <c r="R151" s="385"/>
      <c r="S151" s="120">
        <v>6003923</v>
      </c>
      <c r="T151" s="4"/>
      <c r="U151" s="18" t="s">
        <v>81</v>
      </c>
      <c r="V151" s="18" t="s">
        <v>26</v>
      </c>
      <c r="W151" s="19">
        <v>45279</v>
      </c>
      <c r="X151" s="216">
        <v>142681.14000000001</v>
      </c>
      <c r="Y151" s="216"/>
      <c r="Z151" s="216">
        <v>142681.14000000001</v>
      </c>
      <c r="AA151" s="216"/>
      <c r="AB151" s="216">
        <v>142681.14000000001</v>
      </c>
      <c r="AC151" s="216"/>
      <c r="AD151" s="216">
        <v>142681.14000000001</v>
      </c>
      <c r="AE151" s="216"/>
      <c r="AF151" s="217">
        <v>87789.88</v>
      </c>
      <c r="AG151" s="217"/>
      <c r="AH151" s="217">
        <v>87789.88</v>
      </c>
      <c r="AI151" s="217"/>
      <c r="AJ151" s="28"/>
    </row>
    <row r="152" spans="1:36" s="20" customFormat="1" ht="63" x14ac:dyDescent="0.25">
      <c r="A152" s="34" t="s">
        <v>10</v>
      </c>
      <c r="B152" s="34" t="s">
        <v>11</v>
      </c>
      <c r="C152" s="34" t="s">
        <v>12</v>
      </c>
      <c r="D152" s="34">
        <v>158</v>
      </c>
      <c r="E152" s="429"/>
      <c r="F152" s="373"/>
      <c r="G152" s="347"/>
      <c r="H152" s="420"/>
      <c r="I152" s="356"/>
      <c r="J152" s="353"/>
      <c r="K152" s="356"/>
      <c r="L152" s="353"/>
      <c r="M152" s="443"/>
      <c r="N152" s="448"/>
      <c r="O152" s="385"/>
      <c r="P152" s="385"/>
      <c r="Q152" s="385"/>
      <c r="R152" s="385"/>
      <c r="S152" s="120">
        <v>6004501</v>
      </c>
      <c r="T152" s="4"/>
      <c r="U152" s="18" t="s">
        <v>457</v>
      </c>
      <c r="V152" s="18" t="s">
        <v>142</v>
      </c>
      <c r="W152" s="19">
        <v>45282</v>
      </c>
      <c r="X152" s="216">
        <v>335738</v>
      </c>
      <c r="Y152" s="216"/>
      <c r="Z152" s="216">
        <v>335738</v>
      </c>
      <c r="AA152" s="216"/>
      <c r="AB152" s="216">
        <v>335738</v>
      </c>
      <c r="AC152" s="216"/>
      <c r="AD152" s="216">
        <v>335738</v>
      </c>
      <c r="AE152" s="216"/>
      <c r="AF152" s="217">
        <v>211267.95</v>
      </c>
      <c r="AG152" s="217"/>
      <c r="AH152" s="217">
        <v>211267.95</v>
      </c>
      <c r="AI152" s="217"/>
      <c r="AJ152" s="28"/>
    </row>
    <row r="153" spans="1:36" s="20" customFormat="1" ht="63" x14ac:dyDescent="0.25">
      <c r="A153" s="34" t="s">
        <v>10</v>
      </c>
      <c r="B153" s="34" t="s">
        <v>11</v>
      </c>
      <c r="C153" s="34" t="s">
        <v>12</v>
      </c>
      <c r="D153" s="34">
        <v>158</v>
      </c>
      <c r="E153" s="375"/>
      <c r="F153" s="374"/>
      <c r="G153" s="347"/>
      <c r="H153" s="420"/>
      <c r="I153" s="357"/>
      <c r="J153" s="354"/>
      <c r="K153" s="357"/>
      <c r="L153" s="354"/>
      <c r="M153" s="444"/>
      <c r="N153" s="449"/>
      <c r="O153" s="386"/>
      <c r="P153" s="386"/>
      <c r="Q153" s="386"/>
      <c r="R153" s="386"/>
      <c r="S153" s="120">
        <v>6004568</v>
      </c>
      <c r="T153" s="4"/>
      <c r="U153" s="18" t="s">
        <v>143</v>
      </c>
      <c r="V153" s="18" t="s">
        <v>142</v>
      </c>
      <c r="W153" s="19">
        <v>45282</v>
      </c>
      <c r="X153" s="216">
        <v>281450</v>
      </c>
      <c r="Y153" s="216"/>
      <c r="Z153" s="216">
        <v>281450</v>
      </c>
      <c r="AA153" s="216"/>
      <c r="AB153" s="216">
        <v>281450</v>
      </c>
      <c r="AC153" s="216"/>
      <c r="AD153" s="216">
        <v>281450</v>
      </c>
      <c r="AE153" s="216"/>
      <c r="AF153" s="217">
        <v>179870.73</v>
      </c>
      <c r="AG153" s="217"/>
      <c r="AH153" s="217">
        <v>179870.73</v>
      </c>
      <c r="AI153" s="217"/>
      <c r="AJ153" s="28"/>
    </row>
    <row r="154" spans="1:36" s="20" customFormat="1" ht="33.75" customHeight="1" x14ac:dyDescent="0.25">
      <c r="A154" s="34" t="s">
        <v>10</v>
      </c>
      <c r="B154" s="34" t="s">
        <v>11</v>
      </c>
      <c r="C154" s="34" t="s">
        <v>12</v>
      </c>
      <c r="D154" s="34">
        <v>159</v>
      </c>
      <c r="E154" s="369" t="s">
        <v>508</v>
      </c>
      <c r="F154" s="365" t="s">
        <v>251</v>
      </c>
      <c r="G154" s="368">
        <v>4000000</v>
      </c>
      <c r="H154" s="419" t="s">
        <v>248</v>
      </c>
      <c r="I154" s="355">
        <v>2400000</v>
      </c>
      <c r="J154" s="359">
        <f>I154/G175</f>
        <v>5.5219465855664507E-2</v>
      </c>
      <c r="K154" s="355">
        <v>2400000</v>
      </c>
      <c r="L154" s="359">
        <f>K154/G175</f>
        <v>5.5219465855664507E-2</v>
      </c>
      <c r="M154" s="4">
        <v>7513</v>
      </c>
      <c r="N154" s="218" t="s">
        <v>336</v>
      </c>
      <c r="O154" s="97">
        <v>300000</v>
      </c>
      <c r="P154" s="97"/>
      <c r="Q154" s="97">
        <v>300000</v>
      </c>
      <c r="R154" s="97"/>
      <c r="S154" s="120">
        <v>6007569</v>
      </c>
      <c r="T154" s="4"/>
      <c r="U154" s="18" t="s">
        <v>279</v>
      </c>
      <c r="V154" s="18" t="s">
        <v>24</v>
      </c>
      <c r="W154" s="19">
        <v>45383</v>
      </c>
      <c r="X154" s="216">
        <v>393545.62</v>
      </c>
      <c r="Y154" s="216"/>
      <c r="Z154" s="216">
        <v>393545.62</v>
      </c>
      <c r="AA154" s="216"/>
      <c r="AB154" s="216">
        <v>393545.62</v>
      </c>
      <c r="AC154" s="216"/>
      <c r="AD154" s="216">
        <v>393545.62</v>
      </c>
      <c r="AE154" s="216"/>
      <c r="AF154" s="217">
        <v>73878.350000000006</v>
      </c>
      <c r="AG154" s="217"/>
      <c r="AH154" s="217">
        <v>73878.350000000006</v>
      </c>
      <c r="AI154" s="217"/>
      <c r="AJ154" s="28"/>
    </row>
    <row r="155" spans="1:36" s="20" customFormat="1" ht="52.5" customHeight="1" x14ac:dyDescent="0.25">
      <c r="A155" s="34" t="s">
        <v>10</v>
      </c>
      <c r="B155" s="34" t="s">
        <v>11</v>
      </c>
      <c r="C155" s="34" t="s">
        <v>12</v>
      </c>
      <c r="D155" s="34">
        <v>159</v>
      </c>
      <c r="E155" s="429"/>
      <c r="F155" s="366"/>
      <c r="G155" s="351"/>
      <c r="H155" s="420"/>
      <c r="I155" s="356"/>
      <c r="J155" s="360"/>
      <c r="K155" s="356"/>
      <c r="L155" s="360"/>
      <c r="M155" s="442" t="s">
        <v>42</v>
      </c>
      <c r="N155" s="228"/>
      <c r="O155" s="355">
        <v>2400000</v>
      </c>
      <c r="P155" s="355"/>
      <c r="Q155" s="355">
        <v>2400000</v>
      </c>
      <c r="R155" s="355"/>
      <c r="S155" s="120">
        <v>6003289</v>
      </c>
      <c r="T155" s="4"/>
      <c r="U155" s="18" t="s">
        <v>121</v>
      </c>
      <c r="V155" s="18" t="s">
        <v>122</v>
      </c>
      <c r="W155" s="19">
        <v>45279</v>
      </c>
      <c r="X155" s="216">
        <v>299000</v>
      </c>
      <c r="Y155" s="216"/>
      <c r="Z155" s="216">
        <v>299000</v>
      </c>
      <c r="AA155" s="216"/>
      <c r="AB155" s="216">
        <v>299000</v>
      </c>
      <c r="AC155" s="216"/>
      <c r="AD155" s="216">
        <v>299000</v>
      </c>
      <c r="AE155" s="216"/>
      <c r="AF155" s="217">
        <v>187902.66</v>
      </c>
      <c r="AG155" s="217"/>
      <c r="AH155" s="217">
        <v>187902.66</v>
      </c>
      <c r="AI155" s="217"/>
      <c r="AJ155" s="28"/>
    </row>
    <row r="156" spans="1:36" s="20" customFormat="1" ht="66.75" customHeight="1" x14ac:dyDescent="0.25">
      <c r="A156" s="34" t="s">
        <v>10</v>
      </c>
      <c r="B156" s="34" t="s">
        <v>11</v>
      </c>
      <c r="C156" s="34" t="s">
        <v>12</v>
      </c>
      <c r="D156" s="34">
        <v>159</v>
      </c>
      <c r="E156" s="429"/>
      <c r="F156" s="366"/>
      <c r="G156" s="351"/>
      <c r="H156" s="420"/>
      <c r="I156" s="356"/>
      <c r="J156" s="360"/>
      <c r="K156" s="356"/>
      <c r="L156" s="360"/>
      <c r="M156" s="443"/>
      <c r="N156" s="229" t="s">
        <v>337</v>
      </c>
      <c r="O156" s="356"/>
      <c r="P156" s="356"/>
      <c r="Q156" s="356"/>
      <c r="R156" s="356"/>
      <c r="S156" s="120">
        <v>6003920</v>
      </c>
      <c r="T156" s="4"/>
      <c r="U156" s="18" t="s">
        <v>43</v>
      </c>
      <c r="V156" s="18" t="s">
        <v>44</v>
      </c>
      <c r="W156" s="19">
        <v>45278</v>
      </c>
      <c r="X156" s="216">
        <v>349921</v>
      </c>
      <c r="Y156" s="216"/>
      <c r="Z156" s="216">
        <v>349921</v>
      </c>
      <c r="AA156" s="216"/>
      <c r="AB156" s="216">
        <v>349921</v>
      </c>
      <c r="AC156" s="216"/>
      <c r="AD156" s="216">
        <v>349921</v>
      </c>
      <c r="AE156" s="216"/>
      <c r="AF156" s="217">
        <v>180753.14</v>
      </c>
      <c r="AG156" s="217"/>
      <c r="AH156" s="217">
        <v>180753.14</v>
      </c>
      <c r="AI156" s="217"/>
      <c r="AJ156" s="28"/>
    </row>
    <row r="157" spans="1:36" s="20" customFormat="1" ht="63.75" customHeight="1" x14ac:dyDescent="0.25">
      <c r="A157" s="34" t="s">
        <v>10</v>
      </c>
      <c r="B157" s="34" t="s">
        <v>11</v>
      </c>
      <c r="C157" s="34" t="s">
        <v>12</v>
      </c>
      <c r="D157" s="34">
        <v>159</v>
      </c>
      <c r="E157" s="429"/>
      <c r="F157" s="366"/>
      <c r="G157" s="351"/>
      <c r="H157" s="421"/>
      <c r="I157" s="357"/>
      <c r="J157" s="361"/>
      <c r="K157" s="357"/>
      <c r="L157" s="361"/>
      <c r="M157" s="444"/>
      <c r="N157" s="229"/>
      <c r="O157" s="356"/>
      <c r="P157" s="356"/>
      <c r="Q157" s="356"/>
      <c r="R157" s="356"/>
      <c r="S157" s="120">
        <v>6003921</v>
      </c>
      <c r="T157" s="4"/>
      <c r="U157" s="18" t="s">
        <v>57</v>
      </c>
      <c r="V157" s="18" t="s">
        <v>44</v>
      </c>
      <c r="W157" s="19">
        <v>45275</v>
      </c>
      <c r="X157" s="216">
        <v>353223</v>
      </c>
      <c r="Y157" s="216"/>
      <c r="Z157" s="216">
        <v>353223</v>
      </c>
      <c r="AA157" s="216"/>
      <c r="AB157" s="216">
        <v>353223</v>
      </c>
      <c r="AC157" s="216"/>
      <c r="AD157" s="216">
        <v>353223</v>
      </c>
      <c r="AE157" s="216"/>
      <c r="AF157" s="217">
        <v>180173.23</v>
      </c>
      <c r="AG157" s="217"/>
      <c r="AH157" s="217">
        <v>180173.23</v>
      </c>
      <c r="AI157" s="217"/>
      <c r="AJ157" s="28"/>
    </row>
    <row r="158" spans="1:36" s="20" customFormat="1" ht="73.5" x14ac:dyDescent="0.25">
      <c r="A158" s="34" t="s">
        <v>10</v>
      </c>
      <c r="B158" s="34" t="s">
        <v>11</v>
      </c>
      <c r="C158" s="34" t="s">
        <v>12</v>
      </c>
      <c r="D158" s="34">
        <v>159</v>
      </c>
      <c r="E158" s="429"/>
      <c r="F158" s="366"/>
      <c r="G158" s="351"/>
      <c r="H158" s="445" t="s">
        <v>249</v>
      </c>
      <c r="I158" s="355">
        <v>2300000</v>
      </c>
      <c r="J158" s="359">
        <f>I158/G175</f>
        <v>5.2918654778345155E-2</v>
      </c>
      <c r="K158" s="355">
        <v>2300000</v>
      </c>
      <c r="L158" s="359">
        <f>K158/G175</f>
        <v>5.2918654778345155E-2</v>
      </c>
      <c r="M158" s="442" t="s">
        <v>65</v>
      </c>
      <c r="N158" s="435" t="s">
        <v>338</v>
      </c>
      <c r="O158" s="355">
        <v>2300000</v>
      </c>
      <c r="P158" s="355"/>
      <c r="Q158" s="355">
        <v>2300000</v>
      </c>
      <c r="R158" s="355"/>
      <c r="S158" s="120">
        <v>6002365</v>
      </c>
      <c r="T158" s="4"/>
      <c r="U158" s="18" t="s">
        <v>66</v>
      </c>
      <c r="V158" s="18" t="s">
        <v>67</v>
      </c>
      <c r="W158" s="19">
        <v>45204</v>
      </c>
      <c r="X158" s="216">
        <v>536960</v>
      </c>
      <c r="Y158" s="216"/>
      <c r="Z158" s="216">
        <v>536960</v>
      </c>
      <c r="AA158" s="216"/>
      <c r="AB158" s="216">
        <v>536960</v>
      </c>
      <c r="AC158" s="216"/>
      <c r="AD158" s="216">
        <v>536960</v>
      </c>
      <c r="AE158" s="216"/>
      <c r="AF158" s="217">
        <v>371240</v>
      </c>
      <c r="AG158" s="217"/>
      <c r="AH158" s="217">
        <v>371240</v>
      </c>
      <c r="AI158" s="217"/>
      <c r="AJ158" s="28"/>
    </row>
    <row r="159" spans="1:36" s="20" customFormat="1" ht="75" customHeight="1" x14ac:dyDescent="0.25">
      <c r="A159" s="34" t="s">
        <v>10</v>
      </c>
      <c r="B159" s="34" t="s">
        <v>11</v>
      </c>
      <c r="C159" s="34" t="s">
        <v>12</v>
      </c>
      <c r="D159" s="34">
        <v>159</v>
      </c>
      <c r="E159" s="429"/>
      <c r="F159" s="366"/>
      <c r="G159" s="351"/>
      <c r="H159" s="445"/>
      <c r="I159" s="357"/>
      <c r="J159" s="361"/>
      <c r="K159" s="357"/>
      <c r="L159" s="361"/>
      <c r="M159" s="444"/>
      <c r="N159" s="437"/>
      <c r="O159" s="357"/>
      <c r="P159" s="357"/>
      <c r="Q159" s="357"/>
      <c r="R159" s="357"/>
      <c r="S159" s="120">
        <v>6002687</v>
      </c>
      <c r="T159" s="4"/>
      <c r="U159" s="18" t="s">
        <v>69</v>
      </c>
      <c r="V159" s="18" t="s">
        <v>70</v>
      </c>
      <c r="W159" s="19">
        <v>45204</v>
      </c>
      <c r="X159" s="216">
        <v>975000</v>
      </c>
      <c r="Y159" s="216"/>
      <c r="Z159" s="216">
        <v>975000</v>
      </c>
      <c r="AA159" s="216"/>
      <c r="AB159" s="216">
        <v>975000</v>
      </c>
      <c r="AC159" s="216"/>
      <c r="AD159" s="216">
        <v>975000</v>
      </c>
      <c r="AE159" s="216"/>
      <c r="AF159" s="217">
        <v>539720</v>
      </c>
      <c r="AG159" s="217"/>
      <c r="AH159" s="217">
        <v>539720</v>
      </c>
      <c r="AI159" s="217"/>
      <c r="AJ159" s="28"/>
    </row>
    <row r="160" spans="1:36" s="20" customFormat="1" ht="73.5" x14ac:dyDescent="0.25">
      <c r="A160" s="34" t="s">
        <v>10</v>
      </c>
      <c r="B160" s="34" t="s">
        <v>11</v>
      </c>
      <c r="C160" s="34" t="s">
        <v>12</v>
      </c>
      <c r="D160" s="34">
        <v>159</v>
      </c>
      <c r="E160" s="375"/>
      <c r="F160" s="367"/>
      <c r="G160" s="351"/>
      <c r="H160" s="106" t="s">
        <v>250</v>
      </c>
      <c r="I160" s="10">
        <v>900000</v>
      </c>
      <c r="J160" s="82">
        <f>I160/$G$175</f>
        <v>2.070729969587419E-2</v>
      </c>
      <c r="K160" s="10">
        <v>900000</v>
      </c>
      <c r="L160" s="82">
        <f>K160/$G$175</f>
        <v>2.070729969587419E-2</v>
      </c>
      <c r="M160" s="4">
        <v>1048</v>
      </c>
      <c r="N160" s="227" t="s">
        <v>339</v>
      </c>
      <c r="O160" s="10">
        <v>900000</v>
      </c>
      <c r="P160" s="10"/>
      <c r="Q160" s="10">
        <v>900000</v>
      </c>
      <c r="R160" s="10"/>
      <c r="S160" s="120">
        <v>6002367</v>
      </c>
      <c r="T160" s="4"/>
      <c r="U160" s="18" t="s">
        <v>68</v>
      </c>
      <c r="V160" s="18" t="s">
        <v>67</v>
      </c>
      <c r="W160" s="19">
        <v>45282</v>
      </c>
      <c r="X160" s="216">
        <v>383250</v>
      </c>
      <c r="Y160" s="216"/>
      <c r="Z160" s="216">
        <v>383250</v>
      </c>
      <c r="AA160" s="216"/>
      <c r="AB160" s="216">
        <v>383250</v>
      </c>
      <c r="AC160" s="216"/>
      <c r="AD160" s="216">
        <v>383250</v>
      </c>
      <c r="AE160" s="216"/>
      <c r="AF160" s="217">
        <v>265650</v>
      </c>
      <c r="AG160" s="217"/>
      <c r="AH160" s="217">
        <v>265650</v>
      </c>
      <c r="AI160" s="217"/>
      <c r="AJ160" s="28"/>
    </row>
    <row r="161" spans="1:36" s="20" customFormat="1" ht="38.25" customHeight="1" x14ac:dyDescent="0.2">
      <c r="A161" s="34" t="s">
        <v>10</v>
      </c>
      <c r="B161" s="34" t="s">
        <v>11</v>
      </c>
      <c r="C161" s="34" t="s">
        <v>12</v>
      </c>
      <c r="D161" s="34">
        <v>159</v>
      </c>
      <c r="E161" s="34" t="s">
        <v>508</v>
      </c>
      <c r="F161" s="7" t="s">
        <v>252</v>
      </c>
      <c r="G161" s="352"/>
      <c r="H161" s="67"/>
      <c r="I161" s="68"/>
      <c r="J161" s="82">
        <f>I161/$G$175</f>
        <v>0</v>
      </c>
      <c r="K161" s="68"/>
      <c r="L161" s="82">
        <f>K161/$G$175</f>
        <v>0</v>
      </c>
      <c r="M161" s="93"/>
      <c r="N161" s="224"/>
      <c r="O161" s="93"/>
      <c r="P161" s="93"/>
      <c r="Q161" s="93"/>
      <c r="R161" s="93"/>
      <c r="S161" s="25"/>
      <c r="T161" s="93"/>
      <c r="U161" s="26"/>
      <c r="V161" s="26"/>
      <c r="W161" s="27"/>
      <c r="X161" s="14"/>
      <c r="Y161" s="14"/>
      <c r="Z161" s="14"/>
      <c r="AA161" s="14"/>
      <c r="AB161" s="14"/>
      <c r="AC161" s="14"/>
      <c r="AD161" s="14"/>
      <c r="AE161" s="14"/>
      <c r="AF161" s="153"/>
      <c r="AG161" s="153"/>
      <c r="AH161" s="153"/>
      <c r="AI161" s="153"/>
      <c r="AJ161" s="28"/>
    </row>
    <row r="162" spans="1:36" s="20" customFormat="1" ht="45" customHeight="1" x14ac:dyDescent="0.25">
      <c r="A162" s="34" t="s">
        <v>10</v>
      </c>
      <c r="B162" s="34" t="s">
        <v>11</v>
      </c>
      <c r="C162" s="34" t="s">
        <v>12</v>
      </c>
      <c r="D162" s="34">
        <v>158</v>
      </c>
      <c r="E162" s="369" t="s">
        <v>507</v>
      </c>
      <c r="F162" s="365" t="s">
        <v>254</v>
      </c>
      <c r="G162" s="368">
        <v>2500000</v>
      </c>
      <c r="H162" s="365" t="s">
        <v>253</v>
      </c>
      <c r="I162" s="368">
        <v>2500000</v>
      </c>
      <c r="J162" s="358">
        <f>I162/G175</f>
        <v>5.7520276932983859E-2</v>
      </c>
      <c r="K162" s="368">
        <v>2500000</v>
      </c>
      <c r="L162" s="358">
        <f>K162/G175</f>
        <v>5.7520276932983859E-2</v>
      </c>
      <c r="M162" s="425" t="s">
        <v>92</v>
      </c>
      <c r="N162" s="435" t="s">
        <v>340</v>
      </c>
      <c r="O162" s="387">
        <v>1500000</v>
      </c>
      <c r="P162" s="387"/>
      <c r="Q162" s="387">
        <v>1500000</v>
      </c>
      <c r="R162" s="387"/>
      <c r="S162" s="119">
        <v>6002655</v>
      </c>
      <c r="T162" s="34"/>
      <c r="U162" s="46" t="s">
        <v>93</v>
      </c>
      <c r="V162" s="46" t="s">
        <v>94</v>
      </c>
      <c r="W162" s="48">
        <v>45279</v>
      </c>
      <c r="X162" s="236">
        <v>362706.34</v>
      </c>
      <c r="Y162" s="236"/>
      <c r="Z162" s="236">
        <v>362706.34</v>
      </c>
      <c r="AA162" s="236"/>
      <c r="AB162" s="236">
        <v>362706.34</v>
      </c>
      <c r="AC162" s="236"/>
      <c r="AD162" s="236">
        <v>362706.34</v>
      </c>
      <c r="AE162" s="236"/>
      <c r="AF162" s="217">
        <v>226052.43</v>
      </c>
      <c r="AG162" s="217"/>
      <c r="AH162" s="217">
        <v>226052.43</v>
      </c>
      <c r="AI162" s="217"/>
      <c r="AJ162" s="28"/>
    </row>
    <row r="163" spans="1:36" s="20" customFormat="1" ht="42" x14ac:dyDescent="0.25">
      <c r="A163" s="34" t="s">
        <v>10</v>
      </c>
      <c r="B163" s="34" t="s">
        <v>11</v>
      </c>
      <c r="C163" s="34" t="s">
        <v>12</v>
      </c>
      <c r="D163" s="34">
        <v>158</v>
      </c>
      <c r="E163" s="429"/>
      <c r="F163" s="366"/>
      <c r="G163" s="351"/>
      <c r="H163" s="366"/>
      <c r="I163" s="351"/>
      <c r="J163" s="353"/>
      <c r="K163" s="351"/>
      <c r="L163" s="353"/>
      <c r="M163" s="425"/>
      <c r="N163" s="436"/>
      <c r="O163" s="388"/>
      <c r="P163" s="388"/>
      <c r="Q163" s="388"/>
      <c r="R163" s="388"/>
      <c r="S163" s="119">
        <v>6002724</v>
      </c>
      <c r="T163" s="34"/>
      <c r="U163" s="46" t="s">
        <v>128</v>
      </c>
      <c r="V163" s="46" t="s">
        <v>129</v>
      </c>
      <c r="W163" s="48">
        <v>45237</v>
      </c>
      <c r="X163" s="236">
        <v>336395.59</v>
      </c>
      <c r="Y163" s="236"/>
      <c r="Z163" s="236">
        <v>336395.59</v>
      </c>
      <c r="AA163" s="236"/>
      <c r="AB163" s="236">
        <v>336395.59</v>
      </c>
      <c r="AC163" s="236"/>
      <c r="AD163" s="236">
        <v>336395.59</v>
      </c>
      <c r="AE163" s="236"/>
      <c r="AF163" s="217">
        <v>221060.89</v>
      </c>
      <c r="AG163" s="217"/>
      <c r="AH163" s="217">
        <v>221060.89</v>
      </c>
      <c r="AI163" s="217"/>
      <c r="AJ163" s="28"/>
    </row>
    <row r="164" spans="1:36" s="20" customFormat="1" ht="47.25" customHeight="1" x14ac:dyDescent="0.25">
      <c r="A164" s="34" t="s">
        <v>10</v>
      </c>
      <c r="B164" s="34" t="s">
        <v>11</v>
      </c>
      <c r="C164" s="34" t="s">
        <v>12</v>
      </c>
      <c r="D164" s="34">
        <v>158</v>
      </c>
      <c r="E164" s="429"/>
      <c r="F164" s="366"/>
      <c r="G164" s="351"/>
      <c r="H164" s="366"/>
      <c r="I164" s="351"/>
      <c r="J164" s="353"/>
      <c r="K164" s="351"/>
      <c r="L164" s="353"/>
      <c r="M164" s="425"/>
      <c r="N164" s="437"/>
      <c r="O164" s="389"/>
      <c r="P164" s="389"/>
      <c r="Q164" s="389"/>
      <c r="R164" s="389"/>
      <c r="S164" s="119">
        <v>6003000</v>
      </c>
      <c r="T164" s="34"/>
      <c r="U164" s="46" t="s">
        <v>95</v>
      </c>
      <c r="V164" s="46" t="s">
        <v>28</v>
      </c>
      <c r="W164" s="48">
        <v>45230</v>
      </c>
      <c r="X164" s="236">
        <v>300000</v>
      </c>
      <c r="Y164" s="236"/>
      <c r="Z164" s="236">
        <v>300000</v>
      </c>
      <c r="AA164" s="236"/>
      <c r="AB164" s="236">
        <v>300000</v>
      </c>
      <c r="AC164" s="236"/>
      <c r="AD164" s="236">
        <v>300000</v>
      </c>
      <c r="AE164" s="236"/>
      <c r="AF164" s="217">
        <v>155343.57999999999</v>
      </c>
      <c r="AG164" s="217"/>
      <c r="AH164" s="217">
        <v>155343.57999999999</v>
      </c>
      <c r="AI164" s="217"/>
      <c r="AJ164" s="28"/>
    </row>
    <row r="165" spans="1:36" s="20" customFormat="1" ht="54" customHeight="1" x14ac:dyDescent="0.25">
      <c r="A165" s="183" t="s">
        <v>10</v>
      </c>
      <c r="B165" s="183" t="s">
        <v>11</v>
      </c>
      <c r="C165" s="183" t="s">
        <v>12</v>
      </c>
      <c r="D165" s="34">
        <v>158</v>
      </c>
      <c r="E165" s="375"/>
      <c r="F165" s="366"/>
      <c r="G165" s="351"/>
      <c r="H165" s="366"/>
      <c r="I165" s="351"/>
      <c r="J165" s="353"/>
      <c r="K165" s="351"/>
      <c r="L165" s="353"/>
      <c r="M165" s="34" t="s">
        <v>125</v>
      </c>
      <c r="N165" s="235" t="s">
        <v>341</v>
      </c>
      <c r="O165" s="10">
        <v>1000000</v>
      </c>
      <c r="P165" s="10"/>
      <c r="Q165" s="10">
        <v>1000000</v>
      </c>
      <c r="R165" s="10"/>
      <c r="S165" s="119">
        <v>6005052</v>
      </c>
      <c r="T165" s="34"/>
      <c r="U165" s="46" t="s">
        <v>126</v>
      </c>
      <c r="V165" s="46" t="s">
        <v>22</v>
      </c>
      <c r="W165" s="48">
        <v>45337</v>
      </c>
      <c r="X165" s="236">
        <v>776976.45</v>
      </c>
      <c r="Y165" s="236"/>
      <c r="Z165" s="236">
        <v>776976.45</v>
      </c>
      <c r="AA165" s="236"/>
      <c r="AB165" s="236">
        <v>776976.45</v>
      </c>
      <c r="AC165" s="236"/>
      <c r="AD165" s="236">
        <v>776976.45</v>
      </c>
      <c r="AE165" s="236"/>
      <c r="AF165" s="217">
        <v>342595.44</v>
      </c>
      <c r="AG165" s="217"/>
      <c r="AH165" s="217">
        <v>342595.44</v>
      </c>
      <c r="AI165" s="217"/>
      <c r="AJ165" s="28"/>
    </row>
    <row r="166" spans="1:36" s="20" customFormat="1" ht="36" x14ac:dyDescent="0.25">
      <c r="A166" s="183" t="s">
        <v>10</v>
      </c>
      <c r="B166" s="183" t="s">
        <v>11</v>
      </c>
      <c r="C166" s="183" t="s">
        <v>12</v>
      </c>
      <c r="D166" s="183">
        <v>158</v>
      </c>
      <c r="E166" s="183" t="s">
        <v>507</v>
      </c>
      <c r="F166" s="7" t="s">
        <v>255</v>
      </c>
      <c r="G166" s="164">
        <v>1200000</v>
      </c>
      <c r="H166" s="141" t="s">
        <v>256</v>
      </c>
      <c r="I166" s="188">
        <v>1200000</v>
      </c>
      <c r="J166" s="82">
        <f>I166/$G$175</f>
        <v>2.7609732927832253E-2</v>
      </c>
      <c r="K166" s="188">
        <v>1200000</v>
      </c>
      <c r="L166" s="82">
        <f>K166/$G$175</f>
        <v>2.7609732927832253E-2</v>
      </c>
      <c r="M166" s="183">
        <v>3386</v>
      </c>
      <c r="N166" s="233" t="s">
        <v>342</v>
      </c>
      <c r="O166" s="188">
        <v>1200000</v>
      </c>
      <c r="P166" s="188"/>
      <c r="Q166" s="188">
        <v>1200000</v>
      </c>
      <c r="R166" s="188"/>
      <c r="S166" s="119">
        <v>6005034</v>
      </c>
      <c r="T166" s="34"/>
      <c r="U166" s="46" t="s">
        <v>271</v>
      </c>
      <c r="V166" s="46" t="s">
        <v>114</v>
      </c>
      <c r="W166" s="48">
        <v>45363</v>
      </c>
      <c r="X166" s="236">
        <v>1012520</v>
      </c>
      <c r="Y166" s="236"/>
      <c r="Z166" s="236">
        <v>1012520</v>
      </c>
      <c r="AA166" s="236"/>
      <c r="AB166" s="236">
        <v>1012520</v>
      </c>
      <c r="AC166" s="236"/>
      <c r="AD166" s="236">
        <v>1012520</v>
      </c>
      <c r="AE166" s="236"/>
      <c r="AF166" s="217">
        <v>7396.1</v>
      </c>
      <c r="AG166" s="219"/>
      <c r="AH166" s="217">
        <v>7396.1</v>
      </c>
      <c r="AI166" s="219"/>
      <c r="AJ166" s="28"/>
    </row>
    <row r="167" spans="1:36" s="20" customFormat="1" ht="84" x14ac:dyDescent="0.25">
      <c r="A167" s="34" t="s">
        <v>10</v>
      </c>
      <c r="B167" s="34" t="s">
        <v>11</v>
      </c>
      <c r="C167" s="34" t="s">
        <v>12</v>
      </c>
      <c r="D167" s="34">
        <v>148</v>
      </c>
      <c r="E167" s="369" t="s">
        <v>509</v>
      </c>
      <c r="F167" s="365" t="s">
        <v>257</v>
      </c>
      <c r="G167" s="368">
        <v>17720000</v>
      </c>
      <c r="H167" s="107" t="s">
        <v>318</v>
      </c>
      <c r="I167" s="8">
        <v>4733334</v>
      </c>
      <c r="J167" s="438">
        <f>(I167+I168+I170+I169)/G175</f>
        <v>0.41034793003159886</v>
      </c>
      <c r="K167" s="8">
        <v>4733334</v>
      </c>
      <c r="L167" s="438">
        <f>(K167+K168+K170+K169)/G175</f>
        <v>0.41034793003159886</v>
      </c>
      <c r="M167" s="183" t="s">
        <v>13</v>
      </c>
      <c r="N167" s="233" t="s">
        <v>343</v>
      </c>
      <c r="O167" s="8">
        <v>4733334</v>
      </c>
      <c r="P167" s="8"/>
      <c r="Q167" s="8">
        <v>4733334</v>
      </c>
      <c r="R167" s="8"/>
      <c r="S167" s="119">
        <v>6000703</v>
      </c>
      <c r="T167" s="34"/>
      <c r="U167" s="46" t="s">
        <v>14</v>
      </c>
      <c r="V167" s="46" t="s">
        <v>15</v>
      </c>
      <c r="W167" s="48">
        <v>45007</v>
      </c>
      <c r="X167" s="236">
        <v>4654387.3099999996</v>
      </c>
      <c r="Y167" s="236"/>
      <c r="Z167" s="236">
        <v>4654387.3099999996</v>
      </c>
      <c r="AA167" s="236"/>
      <c r="AB167" s="236">
        <v>4346794.3099999996</v>
      </c>
      <c r="AC167" s="236"/>
      <c r="AD167" s="236">
        <v>4346794.3099999996</v>
      </c>
      <c r="AE167" s="236"/>
      <c r="AF167" s="217">
        <v>4312757.41</v>
      </c>
      <c r="AG167" s="217"/>
      <c r="AH167" s="217">
        <v>4312757.41</v>
      </c>
      <c r="AI167" s="217"/>
      <c r="AJ167" s="28"/>
    </row>
    <row r="168" spans="1:36" s="20" customFormat="1" ht="84" x14ac:dyDescent="0.25">
      <c r="A168" s="184" t="s">
        <v>10</v>
      </c>
      <c r="B168" s="184" t="s">
        <v>11</v>
      </c>
      <c r="C168" s="184" t="s">
        <v>12</v>
      </c>
      <c r="D168" s="34">
        <v>148</v>
      </c>
      <c r="E168" s="429"/>
      <c r="F168" s="412"/>
      <c r="G168" s="347"/>
      <c r="H168" s="105" t="s">
        <v>319</v>
      </c>
      <c r="I168" s="11">
        <v>4654387</v>
      </c>
      <c r="J168" s="439"/>
      <c r="K168" s="11">
        <v>4654387</v>
      </c>
      <c r="L168" s="439"/>
      <c r="M168" s="34" t="s">
        <v>51</v>
      </c>
      <c r="N168" s="235" t="s">
        <v>344</v>
      </c>
      <c r="O168" s="11">
        <v>4654387</v>
      </c>
      <c r="P168" s="11"/>
      <c r="Q168" s="11">
        <v>4654387</v>
      </c>
      <c r="R168" s="11"/>
      <c r="S168" s="119">
        <v>6001805</v>
      </c>
      <c r="T168" s="34"/>
      <c r="U168" s="46" t="s">
        <v>52</v>
      </c>
      <c r="V168" s="46" t="s">
        <v>15</v>
      </c>
      <c r="W168" s="48">
        <v>45142</v>
      </c>
      <c r="X168" s="236">
        <v>4243353</v>
      </c>
      <c r="Y168" s="236"/>
      <c r="Z168" s="236">
        <v>4243353</v>
      </c>
      <c r="AA168" s="236"/>
      <c r="AB168" s="236">
        <v>4243353</v>
      </c>
      <c r="AC168" s="236"/>
      <c r="AD168" s="236">
        <v>4243353</v>
      </c>
      <c r="AE168" s="236"/>
      <c r="AF168" s="217">
        <v>3830090.82</v>
      </c>
      <c r="AG168" s="217"/>
      <c r="AH168" s="217">
        <v>3830090.82</v>
      </c>
      <c r="AI168" s="217"/>
      <c r="AJ168" s="28"/>
    </row>
    <row r="169" spans="1:36" s="20" customFormat="1" ht="84" x14ac:dyDescent="0.25">
      <c r="A169" s="34" t="s">
        <v>10</v>
      </c>
      <c r="B169" s="34" t="s">
        <v>11</v>
      </c>
      <c r="C169" s="34" t="s">
        <v>12</v>
      </c>
      <c r="D169" s="34">
        <v>148</v>
      </c>
      <c r="E169" s="429"/>
      <c r="F169" s="366"/>
      <c r="G169" s="351"/>
      <c r="H169" s="149" t="s">
        <v>320</v>
      </c>
      <c r="I169" s="182">
        <v>4654387</v>
      </c>
      <c r="J169" s="440"/>
      <c r="K169" s="182">
        <v>4654387</v>
      </c>
      <c r="L169" s="440"/>
      <c r="M169" s="95">
        <v>12035</v>
      </c>
      <c r="N169" s="234" t="s">
        <v>345</v>
      </c>
      <c r="O169" s="182">
        <v>4654387</v>
      </c>
      <c r="P169" s="182"/>
      <c r="Q169" s="182">
        <v>4654387</v>
      </c>
      <c r="R169" s="182"/>
      <c r="S169" s="119">
        <v>6017373</v>
      </c>
      <c r="T169" s="34"/>
      <c r="U169" s="46" t="s">
        <v>374</v>
      </c>
      <c r="V169" s="46" t="s">
        <v>15</v>
      </c>
      <c r="W169" s="48">
        <v>45536</v>
      </c>
      <c r="X169" s="236">
        <v>2995000</v>
      </c>
      <c r="Y169" s="236"/>
      <c r="Z169" s="236">
        <v>2995000</v>
      </c>
      <c r="AA169" s="236"/>
      <c r="AB169" s="236">
        <v>2995000</v>
      </c>
      <c r="AC169" s="236"/>
      <c r="AD169" s="236">
        <v>2995000</v>
      </c>
      <c r="AE169" s="236"/>
      <c r="AF169" s="217">
        <v>2535106.65</v>
      </c>
      <c r="AG169" s="217"/>
      <c r="AH169" s="217">
        <v>2535106.65</v>
      </c>
      <c r="AI169" s="217"/>
      <c r="AJ169" s="28"/>
    </row>
    <row r="170" spans="1:36" s="20" customFormat="1" ht="72.75" customHeight="1" x14ac:dyDescent="0.25">
      <c r="A170" s="34" t="s">
        <v>10</v>
      </c>
      <c r="B170" s="34" t="s">
        <v>11</v>
      </c>
      <c r="C170" s="34" t="s">
        <v>12</v>
      </c>
      <c r="D170" s="34">
        <v>148</v>
      </c>
      <c r="E170" s="375"/>
      <c r="F170" s="367"/>
      <c r="G170" s="352"/>
      <c r="H170" s="107" t="s">
        <v>419</v>
      </c>
      <c r="I170" s="8">
        <v>3792817</v>
      </c>
      <c r="J170" s="441"/>
      <c r="K170" s="8">
        <v>3792817</v>
      </c>
      <c r="L170" s="441"/>
      <c r="M170" s="77">
        <v>18646</v>
      </c>
      <c r="N170" s="235" t="s">
        <v>415</v>
      </c>
      <c r="O170" s="8">
        <v>1984307</v>
      </c>
      <c r="P170" s="8"/>
      <c r="Q170" s="8">
        <v>1984307</v>
      </c>
      <c r="R170" s="8"/>
      <c r="S170" s="119">
        <v>6038655</v>
      </c>
      <c r="T170" s="34"/>
      <c r="U170" s="196" t="s">
        <v>420</v>
      </c>
      <c r="V170" s="46" t="s">
        <v>15</v>
      </c>
      <c r="W170" s="48">
        <v>45895</v>
      </c>
      <c r="X170" s="236">
        <v>1984307</v>
      </c>
      <c r="Y170" s="236"/>
      <c r="Z170" s="236">
        <v>1984307</v>
      </c>
      <c r="AA170" s="236"/>
      <c r="AB170" s="236">
        <v>1984307</v>
      </c>
      <c r="AC170" s="236"/>
      <c r="AD170" s="236">
        <v>1984307</v>
      </c>
      <c r="AE170" s="236"/>
      <c r="AF170" s="217">
        <v>462374.83</v>
      </c>
      <c r="AG170" s="217"/>
      <c r="AH170" s="217">
        <v>462374.83</v>
      </c>
      <c r="AI170" s="217"/>
      <c r="AJ170" s="28"/>
    </row>
    <row r="171" spans="1:36" s="20" customFormat="1" ht="36.75" customHeight="1" x14ac:dyDescent="0.25">
      <c r="A171" s="34" t="s">
        <v>10</v>
      </c>
      <c r="B171" s="34" t="s">
        <v>11</v>
      </c>
      <c r="C171" s="34" t="s">
        <v>12</v>
      </c>
      <c r="D171" s="34">
        <v>161</v>
      </c>
      <c r="E171" s="369" t="s">
        <v>510</v>
      </c>
      <c r="F171" s="365" t="s">
        <v>258</v>
      </c>
      <c r="G171" s="368">
        <v>5643137</v>
      </c>
      <c r="H171" s="412" t="s">
        <v>330</v>
      </c>
      <c r="I171" s="347">
        <v>500000</v>
      </c>
      <c r="J171" s="428">
        <f>I171/$G$175</f>
        <v>1.1504055386596773E-2</v>
      </c>
      <c r="K171" s="347">
        <v>500000</v>
      </c>
      <c r="L171" s="428">
        <f>K171/$G$175</f>
        <v>1.1504055386596773E-2</v>
      </c>
      <c r="M171" s="425">
        <v>14846</v>
      </c>
      <c r="N171" s="427" t="s">
        <v>386</v>
      </c>
      <c r="O171" s="347">
        <v>500000</v>
      </c>
      <c r="P171" s="347"/>
      <c r="Q171" s="347">
        <v>500000</v>
      </c>
      <c r="R171" s="347"/>
      <c r="S171" s="119">
        <v>6027916</v>
      </c>
      <c r="T171" s="34"/>
      <c r="U171" s="196" t="s">
        <v>416</v>
      </c>
      <c r="V171" s="46" t="s">
        <v>24</v>
      </c>
      <c r="W171" s="48">
        <v>45853</v>
      </c>
      <c r="X171" s="236">
        <v>200100</v>
      </c>
      <c r="Y171" s="236"/>
      <c r="Z171" s="236">
        <v>200100</v>
      </c>
      <c r="AA171" s="236"/>
      <c r="AB171" s="236"/>
      <c r="AC171" s="236"/>
      <c r="AD171" s="236"/>
      <c r="AE171" s="236"/>
      <c r="AF171" s="217"/>
      <c r="AG171" s="217"/>
      <c r="AH171" s="217"/>
      <c r="AI171" s="217"/>
      <c r="AJ171" s="28"/>
    </row>
    <row r="172" spans="1:36" s="20" customFormat="1" ht="43.5" customHeight="1" x14ac:dyDescent="0.25">
      <c r="A172" s="34" t="s">
        <v>10</v>
      </c>
      <c r="B172" s="34" t="s">
        <v>11</v>
      </c>
      <c r="C172" s="34" t="s">
        <v>12</v>
      </c>
      <c r="D172" s="34">
        <v>161</v>
      </c>
      <c r="E172" s="429"/>
      <c r="F172" s="366"/>
      <c r="G172" s="351"/>
      <c r="H172" s="430"/>
      <c r="I172" s="390"/>
      <c r="J172" s="426"/>
      <c r="K172" s="390"/>
      <c r="L172" s="426"/>
      <c r="M172" s="426"/>
      <c r="N172" s="426"/>
      <c r="O172" s="390"/>
      <c r="P172" s="390"/>
      <c r="Q172" s="390"/>
      <c r="R172" s="390"/>
      <c r="S172" s="119">
        <v>6026503</v>
      </c>
      <c r="T172" s="34"/>
      <c r="U172" s="196" t="s">
        <v>417</v>
      </c>
      <c r="V172" s="46" t="s">
        <v>22</v>
      </c>
      <c r="W172" s="48">
        <v>45853</v>
      </c>
      <c r="X172" s="236">
        <v>240000</v>
      </c>
      <c r="Y172" s="236"/>
      <c r="Z172" s="236">
        <v>240000</v>
      </c>
      <c r="AA172" s="236"/>
      <c r="AB172" s="236"/>
      <c r="AC172" s="236"/>
      <c r="AD172" s="236"/>
      <c r="AE172" s="236"/>
      <c r="AF172" s="217"/>
      <c r="AG172" s="217"/>
      <c r="AH172" s="217"/>
      <c r="AI172" s="217"/>
      <c r="AJ172" s="28"/>
    </row>
    <row r="173" spans="1:36" s="20" customFormat="1" ht="45.75" customHeight="1" x14ac:dyDescent="0.25">
      <c r="A173" s="34" t="s">
        <v>10</v>
      </c>
      <c r="B173" s="34" t="s">
        <v>11</v>
      </c>
      <c r="C173" s="34" t="s">
        <v>12</v>
      </c>
      <c r="D173" s="34">
        <v>161</v>
      </c>
      <c r="E173" s="429"/>
      <c r="F173" s="366"/>
      <c r="G173" s="351"/>
      <c r="H173" s="430"/>
      <c r="I173" s="390"/>
      <c r="J173" s="426"/>
      <c r="K173" s="390"/>
      <c r="L173" s="426"/>
      <c r="M173" s="426"/>
      <c r="N173" s="426"/>
      <c r="O173" s="390"/>
      <c r="P173" s="390"/>
      <c r="Q173" s="390"/>
      <c r="R173" s="390"/>
      <c r="S173" s="119">
        <v>6028473</v>
      </c>
      <c r="T173" s="34"/>
      <c r="U173" s="196" t="s">
        <v>418</v>
      </c>
      <c r="V173" s="46" t="s">
        <v>133</v>
      </c>
      <c r="W173" s="48">
        <v>45853</v>
      </c>
      <c r="X173" s="236">
        <v>200100</v>
      </c>
      <c r="Y173" s="236"/>
      <c r="Z173" s="236">
        <v>200100</v>
      </c>
      <c r="AA173" s="236"/>
      <c r="AB173" s="236"/>
      <c r="AC173" s="236"/>
      <c r="AD173" s="236"/>
      <c r="AE173" s="236"/>
      <c r="AF173" s="217"/>
      <c r="AG173" s="217"/>
      <c r="AH173" s="217"/>
      <c r="AI173" s="217"/>
      <c r="AJ173" s="28"/>
    </row>
    <row r="174" spans="1:36" s="20" customFormat="1" ht="48" x14ac:dyDescent="0.25">
      <c r="A174" s="34" t="s">
        <v>10</v>
      </c>
      <c r="B174" s="34" t="s">
        <v>11</v>
      </c>
      <c r="C174" s="34" t="s">
        <v>12</v>
      </c>
      <c r="D174" s="34">
        <v>161</v>
      </c>
      <c r="E174" s="375"/>
      <c r="F174" s="367"/>
      <c r="G174" s="352"/>
      <c r="H174" s="7" t="s">
        <v>525</v>
      </c>
      <c r="I174" s="11">
        <v>1400000</v>
      </c>
      <c r="J174" s="142">
        <f>I69/$G$175</f>
        <v>8.0528387706177401E-2</v>
      </c>
      <c r="K174" s="11">
        <v>1400000</v>
      </c>
      <c r="L174" s="142">
        <f>K69/$G$175</f>
        <v>8.0528387706177401E-2</v>
      </c>
      <c r="M174" s="34">
        <v>22686</v>
      </c>
      <c r="N174" s="235" t="s">
        <v>537</v>
      </c>
      <c r="O174" s="11">
        <v>1400000</v>
      </c>
      <c r="P174" s="11"/>
      <c r="Q174" s="11">
        <v>1400000</v>
      </c>
      <c r="R174" s="11"/>
      <c r="S174" s="119"/>
      <c r="T174" s="34"/>
      <c r="U174" s="196"/>
      <c r="V174" s="46"/>
      <c r="W174" s="48"/>
      <c r="X174" s="236"/>
      <c r="Y174" s="236"/>
      <c r="Z174" s="236"/>
      <c r="AA174" s="236"/>
      <c r="AB174" s="236"/>
      <c r="AC174" s="236"/>
      <c r="AD174" s="236"/>
      <c r="AE174" s="236"/>
      <c r="AF174" s="217"/>
      <c r="AG174" s="217"/>
      <c r="AH174" s="217"/>
      <c r="AI174" s="217"/>
      <c r="AJ174" s="28"/>
    </row>
    <row r="175" spans="1:36" s="20" customFormat="1" ht="15.75" x14ac:dyDescent="0.25">
      <c r="A175" s="343" t="s">
        <v>220</v>
      </c>
      <c r="B175" s="344"/>
      <c r="C175" s="344"/>
      <c r="D175" s="344"/>
      <c r="E175" s="344"/>
      <c r="F175" s="344"/>
      <c r="G175" s="12">
        <f>SUM(G128:G174)</f>
        <v>43462934</v>
      </c>
      <c r="H175" s="99">
        <f>COUNTA(H128:H172)</f>
        <v>20</v>
      </c>
      <c r="I175" s="12">
        <f>SUM(I128:I174)</f>
        <v>42900769.450000003</v>
      </c>
      <c r="J175" s="86">
        <f>I175/G175</f>
        <v>0.9870656557608376</v>
      </c>
      <c r="K175" s="12">
        <f>SUM(K128:K174)</f>
        <v>44900769.450000003</v>
      </c>
      <c r="L175" s="86">
        <f>K175/G175</f>
        <v>1.0330818773072246</v>
      </c>
      <c r="M175" s="12"/>
      <c r="N175" s="99">
        <f>COUNTA(N128:N174)</f>
        <v>23</v>
      </c>
      <c r="O175" s="12">
        <f>SUM(O128:O174)</f>
        <v>41492259.450000003</v>
      </c>
      <c r="P175" s="12">
        <f>SUM(P128:P174)</f>
        <v>0</v>
      </c>
      <c r="Q175" s="12">
        <f>SUM(Q128:Q174)</f>
        <v>43492259.450000003</v>
      </c>
      <c r="R175" s="12">
        <f>SUM(R128:R174)</f>
        <v>0</v>
      </c>
      <c r="S175" s="99">
        <f>COUNTA(S128:S174)</f>
        <v>41</v>
      </c>
      <c r="T175" s="99">
        <f>COUNTA(T128:T174)</f>
        <v>0</v>
      </c>
      <c r="U175" s="32"/>
      <c r="V175" s="32"/>
      <c r="W175" s="33"/>
      <c r="X175" s="12">
        <f>SUM(X128:X174)</f>
        <v>27501531.739999998</v>
      </c>
      <c r="Y175" s="12"/>
      <c r="Z175" s="12">
        <f>33104399</f>
        <v>33104399</v>
      </c>
      <c r="AA175" s="12"/>
      <c r="AB175" s="12">
        <f>SUM(AB128:AB174)</f>
        <v>25908311.939999998</v>
      </c>
      <c r="AC175" s="12">
        <f>SUM(AC128:AC174)</f>
        <v>0</v>
      </c>
      <c r="AD175" s="12">
        <f>29244199</f>
        <v>29244199</v>
      </c>
      <c r="AE175" s="12">
        <f>SUM(AE128:AE174)</f>
        <v>0</v>
      </c>
      <c r="AF175" s="152">
        <f>SUM(AF128:AF174)</f>
        <v>17073722.120000001</v>
      </c>
      <c r="AG175" s="152">
        <f t="shared" ref="AG175:AI175" si="98">SUM(AG128:AG174)</f>
        <v>0</v>
      </c>
      <c r="AH175" s="152">
        <v>20894033</v>
      </c>
      <c r="AI175" s="152">
        <f t="shared" si="98"/>
        <v>0</v>
      </c>
      <c r="AJ175" s="28"/>
    </row>
    <row r="176" spans="1:36" s="20" customFormat="1" ht="57.75" customHeight="1" x14ac:dyDescent="0.25">
      <c r="A176" s="34" t="s">
        <v>10</v>
      </c>
      <c r="B176" s="34" t="s">
        <v>11</v>
      </c>
      <c r="C176" s="34" t="s">
        <v>138</v>
      </c>
      <c r="D176" s="34">
        <v>163</v>
      </c>
      <c r="E176" s="34" t="s">
        <v>511</v>
      </c>
      <c r="F176" s="7" t="s">
        <v>260</v>
      </c>
      <c r="G176" s="11">
        <v>1840000</v>
      </c>
      <c r="H176" s="106" t="s">
        <v>259</v>
      </c>
      <c r="I176" s="10">
        <v>1300000</v>
      </c>
      <c r="J176" s="82">
        <f>I176/$G$178</f>
        <v>0.35135135135135137</v>
      </c>
      <c r="K176" s="10">
        <v>1300000</v>
      </c>
      <c r="L176" s="82">
        <f>K176/$G$178</f>
        <v>0.35135135135135137</v>
      </c>
      <c r="M176" s="34" t="s">
        <v>139</v>
      </c>
      <c r="N176" s="165" t="s">
        <v>346</v>
      </c>
      <c r="O176" s="10">
        <v>1300000</v>
      </c>
      <c r="P176" s="10"/>
      <c r="Q176" s="10">
        <v>1300000</v>
      </c>
      <c r="R176" s="10"/>
      <c r="S176" s="47" t="s">
        <v>140</v>
      </c>
      <c r="T176" s="34"/>
      <c r="U176" s="46" t="s">
        <v>141</v>
      </c>
      <c r="V176" s="46" t="s">
        <v>26</v>
      </c>
      <c r="W176" s="48">
        <v>45313</v>
      </c>
      <c r="X176" s="197">
        <v>1608984.43</v>
      </c>
      <c r="Y176" s="197"/>
      <c r="Z176" s="197">
        <v>1608984.43</v>
      </c>
      <c r="AA176" s="197"/>
      <c r="AB176" s="197">
        <v>1608984.43</v>
      </c>
      <c r="AC176" s="197"/>
      <c r="AD176" s="197">
        <v>1608984.43</v>
      </c>
      <c r="AE176" s="197"/>
      <c r="AF176" s="208">
        <v>544393.53</v>
      </c>
      <c r="AG176" s="208"/>
      <c r="AH176" s="286">
        <v>620316.4</v>
      </c>
      <c r="AI176" s="208"/>
      <c r="AJ176" s="28"/>
    </row>
    <row r="177" spans="1:36" s="20" customFormat="1" ht="52.5" x14ac:dyDescent="0.25">
      <c r="A177" s="34" t="s">
        <v>10</v>
      </c>
      <c r="B177" s="34" t="s">
        <v>11</v>
      </c>
      <c r="C177" s="34" t="s">
        <v>138</v>
      </c>
      <c r="D177" s="34">
        <v>163</v>
      </c>
      <c r="E177" s="34" t="s">
        <v>511</v>
      </c>
      <c r="F177" s="7" t="s">
        <v>261</v>
      </c>
      <c r="G177" s="11">
        <v>1860000</v>
      </c>
      <c r="H177" s="106" t="s">
        <v>422</v>
      </c>
      <c r="I177" s="10">
        <v>1860000</v>
      </c>
      <c r="J177" s="82">
        <f>I177/$G$178</f>
        <v>0.50270270270270268</v>
      </c>
      <c r="K177" s="10">
        <v>1860000</v>
      </c>
      <c r="L177" s="82">
        <f>K177/$G$178</f>
        <v>0.50270270270270268</v>
      </c>
      <c r="M177" s="34">
        <v>20327</v>
      </c>
      <c r="N177" s="165" t="s">
        <v>454</v>
      </c>
      <c r="O177" s="10">
        <v>1860000</v>
      </c>
      <c r="P177" s="10"/>
      <c r="Q177" s="10">
        <v>1860000</v>
      </c>
      <c r="R177" s="10"/>
      <c r="S177" s="47"/>
      <c r="T177" s="34"/>
      <c r="U177" s="46"/>
      <c r="V177" s="46"/>
      <c r="W177" s="48"/>
      <c r="X177" s="49"/>
      <c r="Y177" s="49"/>
      <c r="Z177" s="285">
        <v>1860000</v>
      </c>
      <c r="AA177" s="49"/>
      <c r="AB177" s="50"/>
      <c r="AC177" s="50"/>
      <c r="AD177" s="285">
        <v>1000000</v>
      </c>
      <c r="AE177" s="50"/>
      <c r="AF177" s="151"/>
      <c r="AG177" s="151"/>
      <c r="AH177" s="285">
        <v>200000</v>
      </c>
      <c r="AI177" s="151"/>
      <c r="AJ177" s="28"/>
    </row>
    <row r="178" spans="1:36" s="20" customFormat="1" ht="15.75" x14ac:dyDescent="0.25">
      <c r="A178" s="343" t="s">
        <v>221</v>
      </c>
      <c r="B178" s="344"/>
      <c r="C178" s="344"/>
      <c r="D178" s="344"/>
      <c r="E178" s="344"/>
      <c r="F178" s="344"/>
      <c r="G178" s="12">
        <f>SUM(G176:G177)</f>
        <v>3700000</v>
      </c>
      <c r="H178" s="99">
        <f>COUNTA(H176:H177)</f>
        <v>2</v>
      </c>
      <c r="I178" s="12">
        <f>SUM(I176:I177)</f>
        <v>3160000</v>
      </c>
      <c r="J178" s="86">
        <f>I178/G178</f>
        <v>0.8540540540540541</v>
      </c>
      <c r="K178" s="12">
        <f>SUM(K176:K177)</f>
        <v>3160000</v>
      </c>
      <c r="L178" s="86">
        <f>K178/G178</f>
        <v>0.8540540540540541</v>
      </c>
      <c r="M178" s="12"/>
      <c r="N178" s="99">
        <f>COUNTA(N176:N177)</f>
        <v>2</v>
      </c>
      <c r="O178" s="12">
        <f t="shared" ref="O178:P178" si="99">SUM(O176:O177)</f>
        <v>3160000</v>
      </c>
      <c r="P178" s="12">
        <f t="shared" si="99"/>
        <v>0</v>
      </c>
      <c r="Q178" s="12">
        <f t="shared" ref="Q178:R178" si="100">SUM(Q176:Q177)</f>
        <v>3160000</v>
      </c>
      <c r="R178" s="12">
        <f t="shared" si="100"/>
        <v>0</v>
      </c>
      <c r="S178" s="99">
        <f>COUNTA(S176:S177)</f>
        <v>1</v>
      </c>
      <c r="T178" s="99">
        <f>COUNTA(T176:T177)</f>
        <v>0</v>
      </c>
      <c r="U178" s="32"/>
      <c r="V178" s="32"/>
      <c r="W178" s="33"/>
      <c r="X178" s="12">
        <f t="shared" ref="X178:AF178" si="101">SUM(X176:X177)</f>
        <v>1608984.43</v>
      </c>
      <c r="Y178" s="12"/>
      <c r="Z178" s="12">
        <f t="shared" ref="Z178" si="102">SUM(Z176:Z177)</f>
        <v>3468984.4299999997</v>
      </c>
      <c r="AA178" s="12"/>
      <c r="AB178" s="12">
        <f t="shared" si="101"/>
        <v>1608984.43</v>
      </c>
      <c r="AC178" s="12">
        <f t="shared" ref="AC178:AE178" si="103">SUM(AC176:AC177)</f>
        <v>0</v>
      </c>
      <c r="AD178" s="12">
        <f t="shared" ref="AD178" si="104">SUM(AD176:AD177)</f>
        <v>2608984.4299999997</v>
      </c>
      <c r="AE178" s="12">
        <f t="shared" si="103"/>
        <v>0</v>
      </c>
      <c r="AF178" s="152">
        <f t="shared" si="101"/>
        <v>544393.53</v>
      </c>
      <c r="AG178" s="152">
        <f t="shared" ref="AG178:AI178" si="105">SUM(AG176:AG177)</f>
        <v>0</v>
      </c>
      <c r="AH178" s="152">
        <f t="shared" si="105"/>
        <v>820316.4</v>
      </c>
      <c r="AI178" s="152">
        <f t="shared" si="105"/>
        <v>0</v>
      </c>
      <c r="AJ178" s="28"/>
    </row>
    <row r="179" spans="1:36" s="20" customFormat="1" ht="18.75" x14ac:dyDescent="0.25">
      <c r="A179" s="345" t="s">
        <v>203</v>
      </c>
      <c r="B179" s="346"/>
      <c r="C179" s="346"/>
      <c r="D179" s="346"/>
      <c r="E179" s="346"/>
      <c r="F179" s="346"/>
      <c r="G179" s="35">
        <f>G178+G175+G127+G122+G120+G114+G112</f>
        <v>72963606</v>
      </c>
      <c r="H179" s="100">
        <f>H178+H175+H127+H122+H120+H114+H112</f>
        <v>30</v>
      </c>
      <c r="I179" s="35">
        <f>I178+I175+I127+I122+I120+I114+I112</f>
        <v>74795121.450000003</v>
      </c>
      <c r="J179" s="87">
        <f>I179/G179</f>
        <v>1.0251017671741718</v>
      </c>
      <c r="K179" s="35">
        <f>K178+K175+K127+K122+K120+K114+K112</f>
        <v>76795121.450000003</v>
      </c>
      <c r="L179" s="87">
        <f>K179/G179</f>
        <v>1.0525126931089452</v>
      </c>
      <c r="M179" s="35"/>
      <c r="N179" s="100">
        <f>N178+N175+N127+N122+N120+N114+N112</f>
        <v>32</v>
      </c>
      <c r="O179" s="35">
        <f>O178+O175+O127+O122+O120+O114+O112</f>
        <v>72136611.450000003</v>
      </c>
      <c r="P179" s="35">
        <f>P178+P175+P127+P122+P120+P114+P112</f>
        <v>0</v>
      </c>
      <c r="Q179" s="35">
        <f>Q178+Q175+Q127+Q122+Q120+Q114+Q112</f>
        <v>74136611.450000003</v>
      </c>
      <c r="R179" s="35">
        <f>R178+R175+R127+R122+R120+R114+R112</f>
        <v>0</v>
      </c>
      <c r="S179" s="100">
        <f>S178+S175+S127+S122+S114+S112+S120</f>
        <v>48</v>
      </c>
      <c r="T179" s="100">
        <f>T178+T175+T127+T122+T114+T112+T120</f>
        <v>3</v>
      </c>
      <c r="U179" s="36"/>
      <c r="V179" s="36"/>
      <c r="W179" s="37"/>
      <c r="X179" s="35">
        <f>X178+X175+X127+X122+X120+X114+X112</f>
        <v>53142217.009999998</v>
      </c>
      <c r="Y179" s="35"/>
      <c r="Z179" s="35">
        <f>Z178+Z175+Z127+Z122+Z120+Z114+Z112</f>
        <v>62294593.069999993</v>
      </c>
      <c r="AA179" s="35"/>
      <c r="AB179" s="35">
        <f>AB178+AB175+AB127+AB122+AB120+AB114+AB112</f>
        <v>51346400.829999998</v>
      </c>
      <c r="AC179" s="35">
        <f>AC178+AC175+AC127+AC122+AC120+AC114+AC112</f>
        <v>0</v>
      </c>
      <c r="AD179" s="35">
        <f>AD178+AD175+AD127+AD122+AD120+AD114+AD112</f>
        <v>56288690.670000002</v>
      </c>
      <c r="AE179" s="35">
        <f>AE178+AE175+AE127+AE122+AE120+AE114+AE112</f>
        <v>0</v>
      </c>
      <c r="AF179" s="154">
        <f>AF178+AF175+AF127+AF122+AF120+AF114+AF112</f>
        <v>30449492.100000001</v>
      </c>
      <c r="AG179" s="154">
        <f t="shared" ref="AG179:AI179" si="106">AG178+AG175+AG127+AG122+AG120+AG114+AG112</f>
        <v>0</v>
      </c>
      <c r="AH179" s="154">
        <f t="shared" si="106"/>
        <v>38830440.960000001</v>
      </c>
      <c r="AI179" s="154">
        <f t="shared" si="106"/>
        <v>0</v>
      </c>
      <c r="AJ179" s="28"/>
    </row>
    <row r="180" spans="1:36" s="20" customFormat="1" ht="33.75" customHeight="1" x14ac:dyDescent="0.25">
      <c r="A180" s="34">
        <v>5</v>
      </c>
      <c r="B180" s="23" t="s">
        <v>17</v>
      </c>
      <c r="C180" s="165" t="s">
        <v>209</v>
      </c>
      <c r="D180" s="34">
        <v>166</v>
      </c>
      <c r="E180" s="369" t="s">
        <v>512</v>
      </c>
      <c r="F180" s="432" t="s">
        <v>211</v>
      </c>
      <c r="G180" s="368">
        <v>36459555</v>
      </c>
      <c r="H180" s="393" t="s">
        <v>213</v>
      </c>
      <c r="I180" s="355">
        <v>16000000</v>
      </c>
      <c r="J180" s="358">
        <f>I180/$G$198</f>
        <v>0.43884243787396748</v>
      </c>
      <c r="K180" s="355">
        <v>16000000</v>
      </c>
      <c r="L180" s="358">
        <f>K180/$G$198</f>
        <v>0.43884243787396748</v>
      </c>
      <c r="M180" s="34">
        <v>7294</v>
      </c>
      <c r="N180" s="165" t="s">
        <v>351</v>
      </c>
      <c r="O180" s="10">
        <v>16000000</v>
      </c>
      <c r="P180" s="10"/>
      <c r="Q180" s="10">
        <v>16000000</v>
      </c>
      <c r="R180" s="10"/>
      <c r="S180" s="47"/>
      <c r="T180" s="34"/>
      <c r="U180" s="46"/>
      <c r="V180" s="46"/>
      <c r="W180" s="48"/>
      <c r="X180" s="49"/>
      <c r="Y180" s="49"/>
      <c r="Z180" s="49"/>
      <c r="AA180" s="49"/>
      <c r="AB180" s="49"/>
      <c r="AC180" s="49"/>
      <c r="AD180" s="49"/>
      <c r="AE180" s="49"/>
      <c r="AF180" s="156"/>
      <c r="AG180" s="156"/>
      <c r="AH180" s="156"/>
      <c r="AI180" s="156"/>
      <c r="AJ180" s="28"/>
    </row>
    <row r="181" spans="1:36" s="20" customFormat="1" ht="51.75" customHeight="1" x14ac:dyDescent="0.25">
      <c r="A181" s="34">
        <v>5</v>
      </c>
      <c r="B181" s="23" t="s">
        <v>17</v>
      </c>
      <c r="C181" s="165" t="s">
        <v>209</v>
      </c>
      <c r="D181" s="34">
        <v>166</v>
      </c>
      <c r="E181" s="370"/>
      <c r="F181" s="433"/>
      <c r="G181" s="351"/>
      <c r="H181" s="394"/>
      <c r="I181" s="356"/>
      <c r="J181" s="353"/>
      <c r="K181" s="356"/>
      <c r="L181" s="353"/>
      <c r="M181" s="369">
        <v>13515</v>
      </c>
      <c r="N181" s="391" t="s">
        <v>376</v>
      </c>
      <c r="O181" s="355">
        <v>16000000</v>
      </c>
      <c r="P181" s="355"/>
      <c r="Q181" s="355">
        <v>16000000</v>
      </c>
      <c r="R181" s="355"/>
      <c r="S181" s="138">
        <v>6019259</v>
      </c>
      <c r="T181" s="129" t="s">
        <v>359</v>
      </c>
      <c r="U181" s="46" t="s">
        <v>387</v>
      </c>
      <c r="V181" s="46" t="s">
        <v>83</v>
      </c>
      <c r="W181" s="48">
        <v>45674</v>
      </c>
      <c r="X181" s="236">
        <v>1736445.13</v>
      </c>
      <c r="Y181" s="197"/>
      <c r="Z181" s="197">
        <v>1736445.13</v>
      </c>
      <c r="AA181" s="197"/>
      <c r="AB181" s="197">
        <v>1037582.18</v>
      </c>
      <c r="AC181" s="197"/>
      <c r="AD181" s="197">
        <v>1337000</v>
      </c>
      <c r="AE181" s="197"/>
      <c r="AF181" s="208">
        <v>714271.37</v>
      </c>
      <c r="AG181" s="208"/>
      <c r="AH181" s="286">
        <v>1000000</v>
      </c>
      <c r="AI181" s="208"/>
      <c r="AJ181" s="28"/>
    </row>
    <row r="182" spans="1:36" s="20" customFormat="1" ht="51.75" customHeight="1" x14ac:dyDescent="0.25">
      <c r="A182" s="34">
        <v>5</v>
      </c>
      <c r="B182" s="23" t="s">
        <v>17</v>
      </c>
      <c r="C182" s="165" t="s">
        <v>209</v>
      </c>
      <c r="D182" s="34">
        <v>166</v>
      </c>
      <c r="E182" s="370"/>
      <c r="F182" s="433"/>
      <c r="G182" s="351"/>
      <c r="H182" s="394"/>
      <c r="I182" s="356"/>
      <c r="J182" s="353"/>
      <c r="K182" s="356"/>
      <c r="L182" s="353"/>
      <c r="M182" s="370"/>
      <c r="N182" s="392"/>
      <c r="O182" s="356"/>
      <c r="P182" s="356"/>
      <c r="Q182" s="356"/>
      <c r="R182" s="356"/>
      <c r="S182" s="138">
        <v>6019335</v>
      </c>
      <c r="T182" s="115" t="s">
        <v>358</v>
      </c>
      <c r="U182" s="46" t="s">
        <v>458</v>
      </c>
      <c r="V182" s="46" t="s">
        <v>22</v>
      </c>
      <c r="W182" s="48">
        <v>46001</v>
      </c>
      <c r="X182" s="236">
        <v>6396851.2199999997</v>
      </c>
      <c r="Y182" s="197"/>
      <c r="Z182" s="197">
        <v>6396851.2199999997</v>
      </c>
      <c r="AA182" s="197"/>
      <c r="AB182" s="197"/>
      <c r="AC182" s="197"/>
      <c r="AD182" s="285">
        <v>5000000</v>
      </c>
      <c r="AE182" s="197"/>
      <c r="AF182" s="208"/>
      <c r="AG182" s="208"/>
      <c r="AH182" s="208"/>
      <c r="AI182" s="208"/>
      <c r="AJ182" s="28"/>
    </row>
    <row r="183" spans="1:36" s="20" customFormat="1" ht="51.75" customHeight="1" x14ac:dyDescent="0.25">
      <c r="A183" s="34">
        <v>5</v>
      </c>
      <c r="B183" s="23" t="s">
        <v>17</v>
      </c>
      <c r="C183" s="165" t="s">
        <v>209</v>
      </c>
      <c r="D183" s="34">
        <v>166</v>
      </c>
      <c r="E183" s="370"/>
      <c r="F183" s="433"/>
      <c r="G183" s="351"/>
      <c r="H183" s="394"/>
      <c r="I183" s="356"/>
      <c r="J183" s="353"/>
      <c r="K183" s="356"/>
      <c r="L183" s="353"/>
      <c r="M183" s="370"/>
      <c r="N183" s="392"/>
      <c r="O183" s="356"/>
      <c r="P183" s="356"/>
      <c r="Q183" s="356"/>
      <c r="R183" s="356"/>
      <c r="S183" s="138">
        <v>6019354</v>
      </c>
      <c r="T183" s="115" t="s">
        <v>358</v>
      </c>
      <c r="U183" s="46" t="s">
        <v>459</v>
      </c>
      <c r="V183" s="46" t="s">
        <v>460</v>
      </c>
      <c r="W183" s="48">
        <v>46001</v>
      </c>
      <c r="X183" s="236">
        <v>1200000</v>
      </c>
      <c r="Y183" s="197"/>
      <c r="Z183" s="197">
        <v>1200000</v>
      </c>
      <c r="AA183" s="197"/>
      <c r="AB183" s="197"/>
      <c r="AC183" s="197"/>
      <c r="AD183" s="285">
        <v>200000</v>
      </c>
      <c r="AE183" s="197"/>
      <c r="AF183" s="208"/>
      <c r="AG183" s="208"/>
      <c r="AH183" s="285">
        <v>50000</v>
      </c>
      <c r="AI183" s="208"/>
      <c r="AJ183" s="28"/>
    </row>
    <row r="184" spans="1:36" s="20" customFormat="1" ht="51.75" customHeight="1" x14ac:dyDescent="0.25">
      <c r="A184" s="34">
        <v>5</v>
      </c>
      <c r="B184" s="23" t="s">
        <v>17</v>
      </c>
      <c r="C184" s="165" t="s">
        <v>209</v>
      </c>
      <c r="D184" s="34">
        <v>166</v>
      </c>
      <c r="E184" s="370"/>
      <c r="F184" s="433"/>
      <c r="G184" s="351"/>
      <c r="H184" s="394"/>
      <c r="I184" s="356"/>
      <c r="J184" s="353"/>
      <c r="K184" s="356"/>
      <c r="L184" s="353"/>
      <c r="M184" s="370"/>
      <c r="N184" s="392"/>
      <c r="O184" s="356"/>
      <c r="P184" s="356"/>
      <c r="Q184" s="356"/>
      <c r="R184" s="356"/>
      <c r="S184" s="138">
        <v>6019309</v>
      </c>
      <c r="T184" s="129" t="s">
        <v>359</v>
      </c>
      <c r="U184" s="46" t="s">
        <v>388</v>
      </c>
      <c r="V184" s="46" t="s">
        <v>390</v>
      </c>
      <c r="W184" s="48">
        <v>45673</v>
      </c>
      <c r="X184" s="236">
        <v>2266846.96</v>
      </c>
      <c r="Y184" s="197"/>
      <c r="Z184" s="197">
        <v>2266846.96</v>
      </c>
      <c r="AA184" s="197"/>
      <c r="AB184" s="197">
        <v>880943.24</v>
      </c>
      <c r="AC184" s="197"/>
      <c r="AD184" s="285">
        <v>1800000</v>
      </c>
      <c r="AE184" s="197"/>
      <c r="AF184" s="208">
        <v>211761.7</v>
      </c>
      <c r="AG184" s="208"/>
      <c r="AH184" s="286">
        <v>276701.3</v>
      </c>
      <c r="AI184" s="208"/>
      <c r="AJ184" s="28"/>
    </row>
    <row r="185" spans="1:36" s="20" customFormat="1" ht="51.75" customHeight="1" x14ac:dyDescent="0.25">
      <c r="A185" s="34">
        <v>5</v>
      </c>
      <c r="B185" s="23" t="s">
        <v>17</v>
      </c>
      <c r="C185" s="165" t="s">
        <v>209</v>
      </c>
      <c r="D185" s="34">
        <v>166</v>
      </c>
      <c r="E185" s="370"/>
      <c r="F185" s="433"/>
      <c r="G185" s="351"/>
      <c r="H185" s="395"/>
      <c r="I185" s="357"/>
      <c r="J185" s="354"/>
      <c r="K185" s="357"/>
      <c r="L185" s="354"/>
      <c r="M185" s="371"/>
      <c r="N185" s="431"/>
      <c r="O185" s="357"/>
      <c r="P185" s="357"/>
      <c r="Q185" s="357"/>
      <c r="R185" s="357"/>
      <c r="S185" s="138">
        <v>6019431</v>
      </c>
      <c r="T185" s="129" t="s">
        <v>359</v>
      </c>
      <c r="U185" s="46" t="s">
        <v>389</v>
      </c>
      <c r="V185" s="46" t="s">
        <v>114</v>
      </c>
      <c r="W185" s="48">
        <v>45673</v>
      </c>
      <c r="X185" s="236">
        <v>5673524.7400000002</v>
      </c>
      <c r="Y185" s="197"/>
      <c r="Z185" s="197">
        <v>5673524.7400000002</v>
      </c>
      <c r="AA185" s="197"/>
      <c r="AB185" s="197">
        <v>3786161.27</v>
      </c>
      <c r="AC185" s="197"/>
      <c r="AD185" s="197">
        <v>5673524.7400000002</v>
      </c>
      <c r="AE185" s="197"/>
      <c r="AF185" s="208">
        <v>858181.58</v>
      </c>
      <c r="AG185" s="208"/>
      <c r="AH185" s="286">
        <v>2000000.0099999998</v>
      </c>
      <c r="AI185" s="208"/>
      <c r="AJ185" s="28"/>
    </row>
    <row r="186" spans="1:36" s="20" customFormat="1" ht="51" customHeight="1" x14ac:dyDescent="0.25">
      <c r="A186" s="34">
        <v>5</v>
      </c>
      <c r="B186" s="23" t="s">
        <v>17</v>
      </c>
      <c r="C186" s="165" t="s">
        <v>209</v>
      </c>
      <c r="D186" s="34">
        <v>166</v>
      </c>
      <c r="E186" s="370"/>
      <c r="F186" s="433"/>
      <c r="G186" s="351"/>
      <c r="H186" s="419" t="s">
        <v>284</v>
      </c>
      <c r="I186" s="368">
        <v>22962000</v>
      </c>
      <c r="J186" s="358">
        <f>I186/$G$198</f>
        <v>0.62979375365387757</v>
      </c>
      <c r="K186" s="368">
        <v>22962000</v>
      </c>
      <c r="L186" s="358">
        <f>K186/$G$198</f>
        <v>0.62979375365387757</v>
      </c>
      <c r="M186" s="369">
        <v>8613</v>
      </c>
      <c r="N186" s="391" t="s">
        <v>311</v>
      </c>
      <c r="O186" s="381">
        <v>22962000</v>
      </c>
      <c r="P186" s="381"/>
      <c r="Q186" s="381">
        <v>22962000</v>
      </c>
      <c r="R186" s="381"/>
      <c r="S186" s="138">
        <v>6019488</v>
      </c>
      <c r="T186" s="184"/>
      <c r="U186" s="46" t="s">
        <v>406</v>
      </c>
      <c r="V186" s="140" t="s">
        <v>22</v>
      </c>
      <c r="W186" s="139">
        <v>45775</v>
      </c>
      <c r="X186" s="237">
        <v>7891437</v>
      </c>
      <c r="Y186" s="258"/>
      <c r="Z186" s="237">
        <v>7891437</v>
      </c>
      <c r="AA186" s="258"/>
      <c r="AB186" s="236"/>
      <c r="AC186" s="236"/>
      <c r="AD186" s="285">
        <v>650000</v>
      </c>
      <c r="AE186" s="236"/>
      <c r="AF186" s="217"/>
      <c r="AG186" s="217"/>
      <c r="AH186" s="285">
        <v>150000</v>
      </c>
      <c r="AI186" s="217"/>
      <c r="AJ186" s="28"/>
    </row>
    <row r="187" spans="1:36" s="20" customFormat="1" ht="42" x14ac:dyDescent="0.25">
      <c r="A187" s="34">
        <v>5</v>
      </c>
      <c r="B187" s="23" t="s">
        <v>17</v>
      </c>
      <c r="C187" s="165" t="s">
        <v>209</v>
      </c>
      <c r="D187" s="34">
        <v>166</v>
      </c>
      <c r="E187" s="370"/>
      <c r="F187" s="433"/>
      <c r="G187" s="351"/>
      <c r="H187" s="420"/>
      <c r="I187" s="351"/>
      <c r="J187" s="353"/>
      <c r="K187" s="351"/>
      <c r="L187" s="353"/>
      <c r="M187" s="370"/>
      <c r="N187" s="392"/>
      <c r="O187" s="382"/>
      <c r="P187" s="382"/>
      <c r="Q187" s="382"/>
      <c r="R187" s="382"/>
      <c r="S187" s="138">
        <v>6028744</v>
      </c>
      <c r="T187" s="184"/>
      <c r="U187" s="196" t="s">
        <v>423</v>
      </c>
      <c r="V187" s="131" t="s">
        <v>22</v>
      </c>
      <c r="W187" s="48">
        <v>45890</v>
      </c>
      <c r="X187" s="236">
        <v>3526989.54</v>
      </c>
      <c r="Y187" s="236"/>
      <c r="Z187" s="236">
        <v>3526989.54</v>
      </c>
      <c r="AA187" s="236"/>
      <c r="AB187" s="236">
        <v>428172</v>
      </c>
      <c r="AC187" s="236"/>
      <c r="AD187" s="285">
        <v>3526989.54</v>
      </c>
      <c r="AE187" s="236"/>
      <c r="AF187" s="217"/>
      <c r="AG187" s="217"/>
      <c r="AH187" s="286">
        <v>400000</v>
      </c>
      <c r="AI187" s="217"/>
      <c r="AJ187" s="28"/>
    </row>
    <row r="188" spans="1:36" s="20" customFormat="1" ht="52.5" x14ac:dyDescent="0.25">
      <c r="A188" s="34">
        <v>5</v>
      </c>
      <c r="B188" s="23" t="s">
        <v>17</v>
      </c>
      <c r="C188" s="165" t="s">
        <v>209</v>
      </c>
      <c r="D188" s="34">
        <v>166</v>
      </c>
      <c r="E188" s="370"/>
      <c r="F188" s="433"/>
      <c r="G188" s="351"/>
      <c r="H188" s="420"/>
      <c r="I188" s="351"/>
      <c r="J188" s="353"/>
      <c r="K188" s="351"/>
      <c r="L188" s="353"/>
      <c r="M188" s="370"/>
      <c r="N188" s="392"/>
      <c r="O188" s="382"/>
      <c r="P188" s="382"/>
      <c r="Q188" s="382"/>
      <c r="R188" s="382"/>
      <c r="S188" s="138">
        <v>6019334</v>
      </c>
      <c r="T188" s="184"/>
      <c r="U188" s="196" t="s">
        <v>461</v>
      </c>
      <c r="V188" s="131" t="s">
        <v>405</v>
      </c>
      <c r="W188" s="48">
        <v>45972</v>
      </c>
      <c r="X188" s="236">
        <v>756142.03</v>
      </c>
      <c r="Y188" s="236"/>
      <c r="Z188" s="236">
        <v>756142.03</v>
      </c>
      <c r="AA188" s="236"/>
      <c r="AB188" s="236">
        <v>674684</v>
      </c>
      <c r="AC188" s="236"/>
      <c r="AD188" s="236">
        <v>674684</v>
      </c>
      <c r="AE188" s="236"/>
      <c r="AF188" s="217"/>
      <c r="AG188" s="217"/>
      <c r="AH188" s="286">
        <v>200000</v>
      </c>
      <c r="AI188" s="217"/>
      <c r="AJ188" s="28"/>
    </row>
    <row r="189" spans="1:36" s="20" customFormat="1" ht="63" x14ac:dyDescent="0.25">
      <c r="A189" s="34">
        <v>5</v>
      </c>
      <c r="B189" s="23" t="s">
        <v>17</v>
      </c>
      <c r="C189" s="165" t="s">
        <v>209</v>
      </c>
      <c r="D189" s="34">
        <v>166</v>
      </c>
      <c r="E189" s="370"/>
      <c r="F189" s="433"/>
      <c r="G189" s="351"/>
      <c r="H189" s="420"/>
      <c r="I189" s="351"/>
      <c r="J189" s="353"/>
      <c r="K189" s="351"/>
      <c r="L189" s="353"/>
      <c r="M189" s="370"/>
      <c r="N189" s="392"/>
      <c r="O189" s="382"/>
      <c r="P189" s="382"/>
      <c r="Q189" s="382"/>
      <c r="R189" s="382"/>
      <c r="S189" s="138">
        <v>6034746</v>
      </c>
      <c r="T189" s="184"/>
      <c r="U189" s="46" t="s">
        <v>523</v>
      </c>
      <c r="V189" s="131" t="s">
        <v>460</v>
      </c>
      <c r="W189" s="48">
        <v>46100</v>
      </c>
      <c r="X189" s="236">
        <v>5907018.0099999998</v>
      </c>
      <c r="Y189" s="236"/>
      <c r="Z189" s="236">
        <v>5907018.0099999998</v>
      </c>
      <c r="AA189" s="236"/>
      <c r="AB189" s="236"/>
      <c r="AC189" s="236"/>
      <c r="AD189" s="285">
        <v>5000000</v>
      </c>
      <c r="AE189" s="236"/>
      <c r="AF189" s="217"/>
      <c r="AG189" s="217"/>
      <c r="AH189" s="295">
        <v>287018.01</v>
      </c>
      <c r="AI189" s="217"/>
      <c r="AJ189" s="28"/>
    </row>
    <row r="190" spans="1:36" s="20" customFormat="1" ht="52.5" x14ac:dyDescent="0.25">
      <c r="A190" s="34">
        <v>5</v>
      </c>
      <c r="B190" s="23" t="s">
        <v>17</v>
      </c>
      <c r="C190" s="165" t="s">
        <v>209</v>
      </c>
      <c r="D190" s="34">
        <v>166</v>
      </c>
      <c r="E190" s="370"/>
      <c r="F190" s="433"/>
      <c r="G190" s="351"/>
      <c r="H190" s="420"/>
      <c r="I190" s="351"/>
      <c r="J190" s="353"/>
      <c r="K190" s="351"/>
      <c r="L190" s="353"/>
      <c r="M190" s="370"/>
      <c r="N190" s="392"/>
      <c r="O190" s="382"/>
      <c r="P190" s="382"/>
      <c r="Q190" s="382"/>
      <c r="R190" s="382"/>
      <c r="S190" s="138">
        <v>6038644</v>
      </c>
      <c r="T190" s="184"/>
      <c r="U190" s="46" t="s">
        <v>560</v>
      </c>
      <c r="V190" s="131" t="s">
        <v>83</v>
      </c>
      <c r="W190" s="139">
        <v>46150</v>
      </c>
      <c r="X190" s="236">
        <v>3112000</v>
      </c>
      <c r="Y190" s="236"/>
      <c r="Z190" s="285">
        <v>3112000</v>
      </c>
      <c r="AA190" s="236"/>
      <c r="AB190" s="236"/>
      <c r="AC190" s="236"/>
      <c r="AD190" s="285">
        <v>3000000</v>
      </c>
      <c r="AE190" s="236"/>
      <c r="AF190" s="217"/>
      <c r="AG190" s="217"/>
      <c r="AH190" s="295"/>
      <c r="AI190" s="217"/>
      <c r="AJ190" s="28"/>
    </row>
    <row r="191" spans="1:36" s="20" customFormat="1" ht="31.5" x14ac:dyDescent="0.25">
      <c r="A191" s="34">
        <v>5</v>
      </c>
      <c r="B191" s="23" t="s">
        <v>17</v>
      </c>
      <c r="C191" s="165" t="s">
        <v>209</v>
      </c>
      <c r="D191" s="34">
        <v>166</v>
      </c>
      <c r="E191" s="370"/>
      <c r="F191" s="433"/>
      <c r="G191" s="351"/>
      <c r="H191" s="420"/>
      <c r="I191" s="351"/>
      <c r="J191" s="353"/>
      <c r="K191" s="351"/>
      <c r="L191" s="353"/>
      <c r="M191" s="370"/>
      <c r="N191" s="392"/>
      <c r="O191" s="382"/>
      <c r="P191" s="382"/>
      <c r="Q191" s="382"/>
      <c r="R191" s="382"/>
      <c r="S191" s="138"/>
      <c r="T191" s="184"/>
      <c r="U191" s="292" t="s">
        <v>559</v>
      </c>
      <c r="V191" s="131"/>
      <c r="W191" s="48"/>
      <c r="X191" s="236"/>
      <c r="Y191" s="236"/>
      <c r="Z191" s="285">
        <v>1285000</v>
      </c>
      <c r="AA191" s="236"/>
      <c r="AB191" s="236"/>
      <c r="AC191" s="236"/>
      <c r="AD191" s="285">
        <v>1200000</v>
      </c>
      <c r="AE191" s="236"/>
      <c r="AF191" s="217"/>
      <c r="AG191" s="217"/>
      <c r="AH191" s="295"/>
      <c r="AI191" s="217"/>
      <c r="AJ191" s="28"/>
    </row>
    <row r="192" spans="1:36" s="20" customFormat="1" ht="42" x14ac:dyDescent="0.25">
      <c r="A192" s="34">
        <v>5</v>
      </c>
      <c r="B192" s="23" t="s">
        <v>17</v>
      </c>
      <c r="C192" s="165" t="s">
        <v>209</v>
      </c>
      <c r="D192" s="34">
        <v>166</v>
      </c>
      <c r="E192" s="370"/>
      <c r="F192" s="433"/>
      <c r="G192" s="351"/>
      <c r="H192" s="421"/>
      <c r="I192" s="352"/>
      <c r="J192" s="354"/>
      <c r="K192" s="352"/>
      <c r="L192" s="354"/>
      <c r="M192" s="370"/>
      <c r="N192" s="392"/>
      <c r="O192" s="383"/>
      <c r="P192" s="383"/>
      <c r="Q192" s="383"/>
      <c r="R192" s="383"/>
      <c r="S192" s="138">
        <v>6027932</v>
      </c>
      <c r="T192" s="184"/>
      <c r="U192" s="196" t="s">
        <v>424</v>
      </c>
      <c r="V192" s="131" t="s">
        <v>22</v>
      </c>
      <c r="W192" s="48">
        <v>45890</v>
      </c>
      <c r="X192" s="236">
        <v>1952737.43</v>
      </c>
      <c r="Y192" s="236"/>
      <c r="Z192" s="236">
        <v>1952737.43</v>
      </c>
      <c r="AA192" s="236"/>
      <c r="AB192" s="236">
        <v>34700</v>
      </c>
      <c r="AC192" s="236"/>
      <c r="AD192" s="285">
        <v>600000</v>
      </c>
      <c r="AE192" s="236"/>
      <c r="AF192" s="217"/>
      <c r="AG192" s="217"/>
      <c r="AH192" s="285">
        <v>100000</v>
      </c>
      <c r="AI192" s="217"/>
      <c r="AJ192" s="28"/>
    </row>
    <row r="193" spans="1:36" s="20" customFormat="1" ht="42" x14ac:dyDescent="0.25">
      <c r="A193" s="34">
        <v>5</v>
      </c>
      <c r="B193" s="23" t="s">
        <v>17</v>
      </c>
      <c r="C193" s="165" t="s">
        <v>209</v>
      </c>
      <c r="D193" s="34">
        <v>165</v>
      </c>
      <c r="E193" s="370"/>
      <c r="F193" s="433"/>
      <c r="G193" s="351"/>
      <c r="H193" s="106" t="s">
        <v>283</v>
      </c>
      <c r="I193" s="11">
        <v>1000000</v>
      </c>
      <c r="J193" s="82">
        <f>I193/$G$198</f>
        <v>2.7427652367122968E-2</v>
      </c>
      <c r="K193" s="11">
        <v>1000000</v>
      </c>
      <c r="L193" s="82">
        <f>K193/$G$198</f>
        <v>2.7427652367122968E-2</v>
      </c>
      <c r="M193" s="34">
        <v>8613</v>
      </c>
      <c r="N193" s="165" t="s">
        <v>311</v>
      </c>
      <c r="O193" s="57">
        <v>1000000</v>
      </c>
      <c r="P193" s="57"/>
      <c r="Q193" s="57">
        <v>1000000</v>
      </c>
      <c r="R193" s="57"/>
      <c r="S193" s="138"/>
      <c r="T193" s="184"/>
      <c r="U193" s="292" t="s">
        <v>562</v>
      </c>
      <c r="V193" s="131"/>
      <c r="W193" s="48"/>
      <c r="X193" s="236"/>
      <c r="Y193" s="236"/>
      <c r="Z193" s="285">
        <v>1100000</v>
      </c>
      <c r="AA193" s="236"/>
      <c r="AB193" s="236"/>
      <c r="AC193" s="236"/>
      <c r="AD193" s="285">
        <v>1000000</v>
      </c>
      <c r="AE193" s="236"/>
      <c r="AF193" s="217"/>
      <c r="AG193" s="217"/>
      <c r="AH193" s="285">
        <v>100000</v>
      </c>
      <c r="AI193" s="217"/>
      <c r="AJ193" s="28"/>
    </row>
    <row r="194" spans="1:36" s="20" customFormat="1" ht="30" customHeight="1" x14ac:dyDescent="0.25">
      <c r="A194" s="34">
        <v>5</v>
      </c>
      <c r="B194" s="23" t="s">
        <v>17</v>
      </c>
      <c r="C194" s="165" t="s">
        <v>209</v>
      </c>
      <c r="D194" s="34" t="s">
        <v>513</v>
      </c>
      <c r="E194" s="370"/>
      <c r="F194" s="433"/>
      <c r="G194" s="351"/>
      <c r="H194" s="106" t="s">
        <v>285</v>
      </c>
      <c r="I194" s="11">
        <v>2350000</v>
      </c>
      <c r="J194" s="82">
        <f>I194/$G$198</f>
        <v>6.4454983062738974E-2</v>
      </c>
      <c r="K194" s="11">
        <v>2350000</v>
      </c>
      <c r="L194" s="82">
        <f>K194/$G$198</f>
        <v>6.4454983062738974E-2</v>
      </c>
      <c r="M194" s="34">
        <v>8613</v>
      </c>
      <c r="N194" s="165" t="s">
        <v>311</v>
      </c>
      <c r="O194" s="57">
        <v>2350000</v>
      </c>
      <c r="P194" s="57"/>
      <c r="Q194" s="57">
        <v>2350000</v>
      </c>
      <c r="R194" s="57"/>
      <c r="S194" s="47"/>
      <c r="T194" s="34"/>
      <c r="U194" s="292" t="s">
        <v>586</v>
      </c>
      <c r="V194" s="28"/>
      <c r="W194" s="48"/>
      <c r="X194" s="49"/>
      <c r="Y194" s="49"/>
      <c r="Z194" s="285">
        <v>1250000</v>
      </c>
      <c r="AA194" s="49"/>
      <c r="AB194" s="49"/>
      <c r="AC194" s="49"/>
      <c r="AD194" s="49"/>
      <c r="AE194" s="49"/>
      <c r="AF194" s="156"/>
      <c r="AG194" s="156"/>
      <c r="AH194" s="156"/>
      <c r="AI194" s="156"/>
      <c r="AJ194" s="28"/>
    </row>
    <row r="195" spans="1:36" s="20" customFormat="1" ht="30" customHeight="1" x14ac:dyDescent="0.25">
      <c r="A195" s="34">
        <v>5</v>
      </c>
      <c r="B195" s="23" t="s">
        <v>17</v>
      </c>
      <c r="C195" s="165" t="s">
        <v>209</v>
      </c>
      <c r="D195" s="34">
        <v>166</v>
      </c>
      <c r="E195" s="370"/>
      <c r="F195" s="433"/>
      <c r="G195" s="351"/>
      <c r="H195" s="342" t="s">
        <v>583</v>
      </c>
      <c r="I195" s="11"/>
      <c r="J195" s="82"/>
      <c r="K195" s="265">
        <v>560000</v>
      </c>
      <c r="L195" s="82"/>
      <c r="M195" s="34"/>
      <c r="N195" s="181"/>
      <c r="O195" s="57"/>
      <c r="P195" s="57"/>
      <c r="Q195" s="265">
        <v>560000</v>
      </c>
      <c r="R195" s="57"/>
      <c r="S195" s="159"/>
      <c r="T195" s="183"/>
      <c r="U195" s="46"/>
      <c r="V195" s="28"/>
      <c r="W195" s="48"/>
      <c r="X195" s="49"/>
      <c r="Y195" s="49"/>
      <c r="Z195" s="236"/>
      <c r="AA195" s="49"/>
      <c r="AB195" s="49"/>
      <c r="AC195" s="49"/>
      <c r="AD195" s="49"/>
      <c r="AE195" s="49"/>
      <c r="AF195" s="156"/>
      <c r="AG195" s="156"/>
      <c r="AH195" s="156"/>
      <c r="AI195" s="156"/>
      <c r="AJ195" s="28"/>
    </row>
    <row r="196" spans="1:36" s="20" customFormat="1" ht="30" customHeight="1" x14ac:dyDescent="0.25">
      <c r="A196" s="34">
        <v>5</v>
      </c>
      <c r="B196" s="23" t="s">
        <v>17</v>
      </c>
      <c r="C196" s="165" t="s">
        <v>209</v>
      </c>
      <c r="D196" s="34">
        <v>165</v>
      </c>
      <c r="E196" s="370"/>
      <c r="F196" s="433"/>
      <c r="G196" s="351"/>
      <c r="H196" s="342" t="s">
        <v>584</v>
      </c>
      <c r="I196" s="11"/>
      <c r="J196" s="82"/>
      <c r="K196" s="265">
        <v>100000</v>
      </c>
      <c r="L196" s="82"/>
      <c r="M196" s="34"/>
      <c r="N196" s="181"/>
      <c r="O196" s="57"/>
      <c r="P196" s="57"/>
      <c r="Q196" s="265">
        <v>100000</v>
      </c>
      <c r="R196" s="57"/>
      <c r="S196" s="159"/>
      <c r="T196" s="183"/>
      <c r="U196" s="46"/>
      <c r="V196" s="28"/>
      <c r="W196" s="48"/>
      <c r="X196" s="49"/>
      <c r="Y196" s="49"/>
      <c r="Z196" s="236"/>
      <c r="AA196" s="49"/>
      <c r="AB196" s="49"/>
      <c r="AC196" s="49"/>
      <c r="AD196" s="49"/>
      <c r="AE196" s="49"/>
      <c r="AF196" s="156"/>
      <c r="AG196" s="156"/>
      <c r="AH196" s="156"/>
      <c r="AI196" s="156"/>
      <c r="AJ196" s="28"/>
    </row>
    <row r="197" spans="1:36" s="20" customFormat="1" ht="30" customHeight="1" x14ac:dyDescent="0.25">
      <c r="A197" s="34">
        <v>5</v>
      </c>
      <c r="B197" s="23" t="s">
        <v>17</v>
      </c>
      <c r="C197" s="165" t="s">
        <v>209</v>
      </c>
      <c r="D197" s="34">
        <v>168</v>
      </c>
      <c r="E197" s="371"/>
      <c r="F197" s="434"/>
      <c r="G197" s="352"/>
      <c r="H197" s="321" t="s">
        <v>585</v>
      </c>
      <c r="I197" s="11"/>
      <c r="J197" s="82"/>
      <c r="K197" s="265">
        <v>10200000</v>
      </c>
      <c r="L197" s="82"/>
      <c r="M197" s="34"/>
      <c r="N197" s="181"/>
      <c r="O197" s="57"/>
      <c r="P197" s="57"/>
      <c r="Q197" s="265">
        <v>10200000</v>
      </c>
      <c r="R197" s="57"/>
      <c r="S197" s="159"/>
      <c r="T197" s="183"/>
      <c r="U197" s="46"/>
      <c r="V197" s="28"/>
      <c r="W197" s="48"/>
      <c r="X197" s="49"/>
      <c r="Y197" s="49"/>
      <c r="Z197" s="236"/>
      <c r="AA197" s="49"/>
      <c r="AB197" s="49"/>
      <c r="AC197" s="49"/>
      <c r="AD197" s="49"/>
      <c r="AE197" s="49"/>
      <c r="AF197" s="156"/>
      <c r="AG197" s="156"/>
      <c r="AH197" s="156"/>
      <c r="AI197" s="156"/>
      <c r="AJ197" s="28"/>
    </row>
    <row r="198" spans="1:36" s="20" customFormat="1" ht="15.75" x14ac:dyDescent="0.25">
      <c r="A198" s="343" t="s">
        <v>215</v>
      </c>
      <c r="B198" s="344"/>
      <c r="C198" s="344"/>
      <c r="D198" s="344"/>
      <c r="E198" s="344"/>
      <c r="F198" s="344"/>
      <c r="G198" s="12">
        <f>G180</f>
        <v>36459555</v>
      </c>
      <c r="H198" s="99">
        <f>COUNTA(H180:H194)</f>
        <v>4</v>
      </c>
      <c r="I198" s="12">
        <f>SUM(I180:I197)</f>
        <v>42312000</v>
      </c>
      <c r="J198" s="84">
        <f>I198/$G$198</f>
        <v>1.1605188269577069</v>
      </c>
      <c r="K198" s="12">
        <f>SUM(K180:K197)</f>
        <v>53172000</v>
      </c>
      <c r="L198" s="84">
        <f>K198/$G$198</f>
        <v>1.4583831316646625</v>
      </c>
      <c r="M198" s="12"/>
      <c r="N198" s="99">
        <f>COUNTA(N180:N194)-2</f>
        <v>3</v>
      </c>
      <c r="O198" s="12">
        <f>SUM(O180:O197)</f>
        <v>58312000</v>
      </c>
      <c r="P198" s="12">
        <f>SUM(P180:P194)</f>
        <v>0</v>
      </c>
      <c r="Q198" s="12">
        <f>SUM(Q180:Q197)</f>
        <v>69172000</v>
      </c>
      <c r="R198" s="12">
        <f>SUM(R180:R194)</f>
        <v>0</v>
      </c>
      <c r="S198" s="99">
        <f>COUNTA(S180:S194)</f>
        <v>11</v>
      </c>
      <c r="T198" s="99">
        <f>COUNTA(T180:T194)</f>
        <v>5</v>
      </c>
      <c r="U198" s="32"/>
      <c r="V198" s="32"/>
      <c r="W198" s="33"/>
      <c r="X198" s="12">
        <f>SUM(X180:X197)</f>
        <v>40419992.059999995</v>
      </c>
      <c r="Y198" s="12"/>
      <c r="Z198" s="12">
        <f>SUM(Z180:Z197)</f>
        <v>44054992.059999995</v>
      </c>
      <c r="AA198" s="12"/>
      <c r="AB198" s="12">
        <f>SUM(AB180:AB197)</f>
        <v>6842242.6899999995</v>
      </c>
      <c r="AC198" s="12">
        <f>SUM(AC180:AC194)</f>
        <v>0</v>
      </c>
      <c r="AD198" s="12">
        <f>SUM(AD180:AD197)</f>
        <v>29662198.280000001</v>
      </c>
      <c r="AE198" s="12">
        <f>SUM(AE180:AE194)</f>
        <v>0</v>
      </c>
      <c r="AF198" s="12">
        <f>SUM(AF180:AF197)</f>
        <v>1784214.65</v>
      </c>
      <c r="AG198" s="152">
        <f>SUM(AG180:AG194)</f>
        <v>0</v>
      </c>
      <c r="AH198" s="12">
        <f>SUM(AH180:AH197)</f>
        <v>4563719.3199999994</v>
      </c>
      <c r="AI198" s="152">
        <f>SUM(AI180:AI194)</f>
        <v>0</v>
      </c>
      <c r="AJ198" s="28"/>
    </row>
    <row r="199" spans="1:36" s="20" customFormat="1" ht="108.75" customHeight="1" x14ac:dyDescent="0.25">
      <c r="A199" s="34">
        <v>5</v>
      </c>
      <c r="B199" s="23" t="s">
        <v>17</v>
      </c>
      <c r="C199" s="165" t="s">
        <v>210</v>
      </c>
      <c r="D199" s="34" t="s">
        <v>515</v>
      </c>
      <c r="E199" s="34" t="s">
        <v>514</v>
      </c>
      <c r="F199" s="196" t="s">
        <v>212</v>
      </c>
      <c r="G199" s="11">
        <v>6151454</v>
      </c>
      <c r="H199" s="46"/>
      <c r="I199" s="46"/>
      <c r="J199" s="82">
        <f>I199/$G$200</f>
        <v>0</v>
      </c>
      <c r="K199" s="46"/>
      <c r="L199" s="82">
        <f>K199/$G$200</f>
        <v>0</v>
      </c>
      <c r="M199" s="34"/>
      <c r="N199" s="34"/>
      <c r="O199" s="34"/>
      <c r="P199" s="34"/>
      <c r="Q199" s="34"/>
      <c r="R199" s="34"/>
      <c r="S199" s="47"/>
      <c r="T199" s="34"/>
      <c r="U199" s="46"/>
      <c r="V199" s="46"/>
      <c r="W199" s="48"/>
      <c r="X199" s="49"/>
      <c r="Y199" s="49"/>
      <c r="Z199" s="49"/>
      <c r="AA199" s="49"/>
      <c r="AB199" s="49"/>
      <c r="AC199" s="49"/>
      <c r="AD199" s="49"/>
      <c r="AE199" s="49"/>
      <c r="AF199" s="156"/>
      <c r="AG199" s="156"/>
      <c r="AH199" s="156"/>
      <c r="AI199" s="156"/>
      <c r="AJ199" s="28"/>
    </row>
    <row r="200" spans="1:36" s="20" customFormat="1" ht="15.75" x14ac:dyDescent="0.25">
      <c r="A200" s="343" t="s">
        <v>214</v>
      </c>
      <c r="B200" s="344"/>
      <c r="C200" s="344"/>
      <c r="D200" s="344"/>
      <c r="E200" s="344"/>
      <c r="F200" s="344"/>
      <c r="G200" s="12">
        <f>G199</f>
        <v>6151454</v>
      </c>
      <c r="H200" s="99">
        <f>COUNTA(H199:H199)</f>
        <v>0</v>
      </c>
      <c r="I200" s="12">
        <f>I199</f>
        <v>0</v>
      </c>
      <c r="J200" s="84">
        <f>I200/$G$200</f>
        <v>0</v>
      </c>
      <c r="K200" s="12">
        <f>K199</f>
        <v>0</v>
      </c>
      <c r="L200" s="84">
        <f>K200/$G$200</f>
        <v>0</v>
      </c>
      <c r="M200" s="12"/>
      <c r="N200" s="99">
        <f>COUNTA(N199:N199)</f>
        <v>0</v>
      </c>
      <c r="O200" s="12">
        <f t="shared" ref="O200:P200" si="107">O199</f>
        <v>0</v>
      </c>
      <c r="P200" s="12">
        <f t="shared" si="107"/>
        <v>0</v>
      </c>
      <c r="Q200" s="12">
        <f t="shared" ref="Q200:R200" si="108">Q199</f>
        <v>0</v>
      </c>
      <c r="R200" s="12">
        <f t="shared" si="108"/>
        <v>0</v>
      </c>
      <c r="S200" s="99">
        <f>COUNTA(S199:S199)</f>
        <v>0</v>
      </c>
      <c r="T200" s="99">
        <f>COUNTA(T199:T199)</f>
        <v>0</v>
      </c>
      <c r="U200" s="32"/>
      <c r="V200" s="32"/>
      <c r="W200" s="33"/>
      <c r="X200" s="12">
        <f t="shared" ref="X200:AF200" si="109">X199</f>
        <v>0</v>
      </c>
      <c r="Y200" s="12"/>
      <c r="Z200" s="12">
        <f t="shared" ref="Z200" si="110">Z199</f>
        <v>0</v>
      </c>
      <c r="AA200" s="12"/>
      <c r="AB200" s="12">
        <f t="shared" si="109"/>
        <v>0</v>
      </c>
      <c r="AC200" s="12">
        <f t="shared" ref="AC200:AE200" si="111">AC199</f>
        <v>0</v>
      </c>
      <c r="AD200" s="12">
        <f t="shared" ref="AD200" si="112">AD199</f>
        <v>0</v>
      </c>
      <c r="AE200" s="12">
        <f t="shared" si="111"/>
        <v>0</v>
      </c>
      <c r="AF200" s="152">
        <f t="shared" si="109"/>
        <v>0</v>
      </c>
      <c r="AG200" s="152">
        <f t="shared" ref="AG200:AI200" si="113">AG199</f>
        <v>0</v>
      </c>
      <c r="AH200" s="152">
        <f t="shared" si="113"/>
        <v>0</v>
      </c>
      <c r="AI200" s="152">
        <f t="shared" si="113"/>
        <v>0</v>
      </c>
      <c r="AJ200" s="28"/>
    </row>
    <row r="201" spans="1:36" s="20" customFormat="1" ht="18.75" customHeight="1" x14ac:dyDescent="0.25">
      <c r="A201" s="345" t="s">
        <v>204</v>
      </c>
      <c r="B201" s="346"/>
      <c r="C201" s="346"/>
      <c r="D201" s="346"/>
      <c r="E201" s="346"/>
      <c r="F201" s="346"/>
      <c r="G201" s="35">
        <f>G198+G200</f>
        <v>42611009</v>
      </c>
      <c r="H201" s="100">
        <f>H198+H200</f>
        <v>4</v>
      </c>
      <c r="I201" s="35">
        <f>I198+I200</f>
        <v>42312000</v>
      </c>
      <c r="J201" s="87">
        <f>I201/G201</f>
        <v>0.99298282281933292</v>
      </c>
      <c r="K201" s="35">
        <f>K198+K200</f>
        <v>53172000</v>
      </c>
      <c r="L201" s="87">
        <f>K201/G201</f>
        <v>1.24784653656054</v>
      </c>
      <c r="M201" s="35"/>
      <c r="N201" s="100">
        <f>N198+N200</f>
        <v>3</v>
      </c>
      <c r="O201" s="35">
        <f t="shared" ref="O201:P201" si="114">O198+O200</f>
        <v>58312000</v>
      </c>
      <c r="P201" s="35">
        <f t="shared" si="114"/>
        <v>0</v>
      </c>
      <c r="Q201" s="35">
        <f t="shared" ref="Q201:R201" si="115">Q198+Q200</f>
        <v>69172000</v>
      </c>
      <c r="R201" s="35">
        <f t="shared" si="115"/>
        <v>0</v>
      </c>
      <c r="S201" s="100">
        <f>S198+S200</f>
        <v>11</v>
      </c>
      <c r="T201" s="100">
        <f>T198+T200</f>
        <v>5</v>
      </c>
      <c r="U201" s="36"/>
      <c r="V201" s="36"/>
      <c r="W201" s="37"/>
      <c r="X201" s="35">
        <f t="shared" ref="X201:AF201" si="116">X198+X200</f>
        <v>40419992.059999995</v>
      </c>
      <c r="Y201" s="35"/>
      <c r="Z201" s="35">
        <f t="shared" ref="Z201" si="117">Z198+Z200</f>
        <v>44054992.059999995</v>
      </c>
      <c r="AA201" s="35"/>
      <c r="AB201" s="35">
        <f t="shared" si="116"/>
        <v>6842242.6899999995</v>
      </c>
      <c r="AC201" s="35">
        <f t="shared" ref="AC201:AE201" si="118">AC198+AC200</f>
        <v>0</v>
      </c>
      <c r="AD201" s="35">
        <f t="shared" ref="AD201" si="119">AD198+AD200</f>
        <v>29662198.280000001</v>
      </c>
      <c r="AE201" s="35">
        <f t="shared" si="118"/>
        <v>0</v>
      </c>
      <c r="AF201" s="154">
        <f t="shared" si="116"/>
        <v>1784214.65</v>
      </c>
      <c r="AG201" s="154">
        <f t="shared" ref="AG201:AI201" si="120">AG198+AG200</f>
        <v>0</v>
      </c>
      <c r="AH201" s="154">
        <f t="shared" si="120"/>
        <v>4563719.3199999994</v>
      </c>
      <c r="AI201" s="154">
        <f t="shared" si="120"/>
        <v>0</v>
      </c>
      <c r="AJ201" s="28"/>
    </row>
    <row r="202" spans="1:36" s="20" customFormat="1" ht="89.25" customHeight="1" x14ac:dyDescent="0.25">
      <c r="A202" s="34">
        <v>6</v>
      </c>
      <c r="B202" s="34" t="s">
        <v>11</v>
      </c>
      <c r="C202" s="34" t="s">
        <v>46</v>
      </c>
      <c r="D202" s="34" t="s">
        <v>516</v>
      </c>
      <c r="E202" s="34" t="s">
        <v>517</v>
      </c>
      <c r="F202" s="69" t="s">
        <v>262</v>
      </c>
      <c r="G202" s="70">
        <v>1543842</v>
      </c>
      <c r="H202" s="106" t="s">
        <v>263</v>
      </c>
      <c r="I202" s="11">
        <v>1543842</v>
      </c>
      <c r="J202" s="82">
        <f>I202/$G$203</f>
        <v>1</v>
      </c>
      <c r="K202" s="11">
        <v>1543842</v>
      </c>
      <c r="L202" s="82">
        <f>K202/$G$203</f>
        <v>1</v>
      </c>
      <c r="M202" s="34">
        <v>1612</v>
      </c>
      <c r="N202" s="165" t="s">
        <v>348</v>
      </c>
      <c r="O202" s="11">
        <v>1543842</v>
      </c>
      <c r="P202" s="11"/>
      <c r="Q202" s="11">
        <v>1543842</v>
      </c>
      <c r="R202" s="11"/>
      <c r="S202" s="17">
        <v>6016539</v>
      </c>
      <c r="T202" s="94"/>
      <c r="U202" s="18" t="s">
        <v>375</v>
      </c>
      <c r="V202" s="18" t="s">
        <v>50</v>
      </c>
      <c r="W202" s="19">
        <v>45511</v>
      </c>
      <c r="X202" s="97">
        <v>500000</v>
      </c>
      <c r="Y202" s="97"/>
      <c r="Z202" s="97">
        <v>500000</v>
      </c>
      <c r="AA202" s="97"/>
      <c r="AB202" s="97">
        <v>47740</v>
      </c>
      <c r="AC202" s="97"/>
      <c r="AD202" s="97">
        <v>47740</v>
      </c>
      <c r="AE202" s="97"/>
      <c r="AF202" s="202">
        <v>10912</v>
      </c>
      <c r="AG202" s="202"/>
      <c r="AH202" s="202">
        <v>10912</v>
      </c>
      <c r="AI202" s="202"/>
      <c r="AJ202" s="28"/>
    </row>
    <row r="203" spans="1:36" s="20" customFormat="1" ht="18.75" x14ac:dyDescent="0.25">
      <c r="A203" s="345" t="s">
        <v>205</v>
      </c>
      <c r="B203" s="346"/>
      <c r="C203" s="346"/>
      <c r="D203" s="346"/>
      <c r="E203" s="346"/>
      <c r="F203" s="346"/>
      <c r="G203" s="35">
        <f>G202</f>
        <v>1543842</v>
      </c>
      <c r="H203" s="100">
        <v>1</v>
      </c>
      <c r="I203" s="35">
        <f>I202</f>
        <v>1543842</v>
      </c>
      <c r="J203" s="87">
        <f>I203/G203</f>
        <v>1</v>
      </c>
      <c r="K203" s="35">
        <f>K202</f>
        <v>1543842</v>
      </c>
      <c r="L203" s="87">
        <f>K203/G203</f>
        <v>1</v>
      </c>
      <c r="M203" s="35"/>
      <c r="N203" s="100">
        <v>1</v>
      </c>
      <c r="O203" s="35">
        <f t="shared" ref="O203:P203" si="121">O202</f>
        <v>1543842</v>
      </c>
      <c r="P203" s="35">
        <f t="shared" si="121"/>
        <v>0</v>
      </c>
      <c r="Q203" s="35">
        <f t="shared" ref="Q203:R203" si="122">Q202</f>
        <v>1543842</v>
      </c>
      <c r="R203" s="35">
        <f t="shared" si="122"/>
        <v>0</v>
      </c>
      <c r="S203" s="100">
        <f>COUNTA(S202:S202)</f>
        <v>1</v>
      </c>
      <c r="T203" s="100">
        <f>COUNTA(T202:T202)</f>
        <v>0</v>
      </c>
      <c r="U203" s="36"/>
      <c r="V203" s="36"/>
      <c r="W203" s="37"/>
      <c r="X203" s="35">
        <f t="shared" ref="X203:AF203" si="123">X202</f>
        <v>500000</v>
      </c>
      <c r="Y203" s="35"/>
      <c r="Z203" s="35">
        <f t="shared" ref="Z203" si="124">Z202</f>
        <v>500000</v>
      </c>
      <c r="AA203" s="35"/>
      <c r="AB203" s="35">
        <f t="shared" si="123"/>
        <v>47740</v>
      </c>
      <c r="AC203" s="35">
        <f t="shared" ref="AC203:AE203" si="125">AC202</f>
        <v>0</v>
      </c>
      <c r="AD203" s="35">
        <f t="shared" ref="AD203" si="126">AD202</f>
        <v>47740</v>
      </c>
      <c r="AE203" s="35">
        <f t="shared" si="125"/>
        <v>0</v>
      </c>
      <c r="AF203" s="154">
        <f t="shared" si="123"/>
        <v>10912</v>
      </c>
      <c r="AG203" s="154">
        <f t="shared" ref="AG203:AI203" si="127">AG202</f>
        <v>0</v>
      </c>
      <c r="AH203" s="154">
        <f t="shared" si="127"/>
        <v>10912</v>
      </c>
      <c r="AI203" s="154">
        <f t="shared" si="127"/>
        <v>0</v>
      </c>
      <c r="AJ203" s="28"/>
    </row>
    <row r="204" spans="1:36" s="20" customFormat="1" ht="40.5" customHeight="1" x14ac:dyDescent="0.25">
      <c r="A204" s="4" t="s">
        <v>45</v>
      </c>
      <c r="B204" s="4" t="s">
        <v>17</v>
      </c>
      <c r="C204" s="193" t="s">
        <v>46</v>
      </c>
      <c r="D204" s="34" t="s">
        <v>516</v>
      </c>
      <c r="E204" s="416" t="s">
        <v>517</v>
      </c>
      <c r="F204" s="422" t="s">
        <v>264</v>
      </c>
      <c r="G204" s="409">
        <v>3795444</v>
      </c>
      <c r="H204" s="412" t="s">
        <v>265</v>
      </c>
      <c r="I204" s="347">
        <v>4195444</v>
      </c>
      <c r="J204" s="348">
        <f>I204/G204</f>
        <v>1.1053895143756567</v>
      </c>
      <c r="K204" s="347">
        <v>4195444</v>
      </c>
      <c r="L204" s="348">
        <f>K204/G204</f>
        <v>1.1053895143756567</v>
      </c>
      <c r="M204" s="413" t="s">
        <v>47</v>
      </c>
      <c r="N204" s="498" t="s">
        <v>347</v>
      </c>
      <c r="O204" s="384">
        <v>4195444</v>
      </c>
      <c r="P204" s="384"/>
      <c r="Q204" s="384">
        <v>4195444</v>
      </c>
      <c r="R204" s="384"/>
      <c r="S204" s="17" t="s">
        <v>123</v>
      </c>
      <c r="T204" s="4"/>
      <c r="U204" s="18" t="s">
        <v>124</v>
      </c>
      <c r="V204" s="18" t="s">
        <v>50</v>
      </c>
      <c r="W204" s="19">
        <v>45265</v>
      </c>
      <c r="X204" s="97">
        <v>750000</v>
      </c>
      <c r="Y204" s="97"/>
      <c r="Z204" s="97">
        <v>750000</v>
      </c>
      <c r="AA204" s="97"/>
      <c r="AB204" s="97">
        <v>321036</v>
      </c>
      <c r="AC204" s="97"/>
      <c r="AD204" s="97">
        <v>321036</v>
      </c>
      <c r="AE204" s="97"/>
      <c r="AF204" s="202">
        <v>131936</v>
      </c>
      <c r="AG204" s="202"/>
      <c r="AH204" s="202">
        <v>131936</v>
      </c>
      <c r="AI204" s="202"/>
      <c r="AJ204" s="28"/>
    </row>
    <row r="205" spans="1:36" s="20" customFormat="1" ht="42" x14ac:dyDescent="0.25">
      <c r="A205" s="4" t="s">
        <v>45</v>
      </c>
      <c r="B205" s="4" t="s">
        <v>17</v>
      </c>
      <c r="C205" s="193" t="s">
        <v>46</v>
      </c>
      <c r="D205" s="34" t="s">
        <v>516</v>
      </c>
      <c r="E205" s="417"/>
      <c r="F205" s="423"/>
      <c r="G205" s="410"/>
      <c r="H205" s="412"/>
      <c r="I205" s="347"/>
      <c r="J205" s="349"/>
      <c r="K205" s="347"/>
      <c r="L205" s="349"/>
      <c r="M205" s="414"/>
      <c r="N205" s="478"/>
      <c r="O205" s="385"/>
      <c r="P205" s="385"/>
      <c r="Q205" s="385"/>
      <c r="R205" s="385"/>
      <c r="S205" s="17" t="s">
        <v>48</v>
      </c>
      <c r="T205" s="4"/>
      <c r="U205" s="18" t="s">
        <v>49</v>
      </c>
      <c r="V205" s="18" t="s">
        <v>50</v>
      </c>
      <c r="W205" s="19">
        <v>45267</v>
      </c>
      <c r="X205" s="97">
        <v>251444</v>
      </c>
      <c r="Y205" s="97"/>
      <c r="Z205" s="97">
        <v>251444</v>
      </c>
      <c r="AA205" s="97"/>
      <c r="AB205" s="97">
        <v>251444</v>
      </c>
      <c r="AC205" s="97"/>
      <c r="AD205" s="97">
        <v>251444</v>
      </c>
      <c r="AE205" s="97"/>
      <c r="AF205" s="202">
        <v>169726</v>
      </c>
      <c r="AG205" s="202"/>
      <c r="AH205" s="202">
        <v>169726</v>
      </c>
      <c r="AI205" s="202"/>
      <c r="AJ205" s="28"/>
    </row>
    <row r="206" spans="1:36" s="20" customFormat="1" ht="42" x14ac:dyDescent="0.25">
      <c r="A206" s="4" t="s">
        <v>45</v>
      </c>
      <c r="B206" s="4" t="s">
        <v>17</v>
      </c>
      <c r="C206" s="193" t="s">
        <v>46</v>
      </c>
      <c r="D206" s="34" t="s">
        <v>516</v>
      </c>
      <c r="E206" s="417"/>
      <c r="F206" s="423"/>
      <c r="G206" s="410"/>
      <c r="H206" s="412"/>
      <c r="I206" s="347"/>
      <c r="J206" s="349"/>
      <c r="K206" s="347"/>
      <c r="L206" s="349"/>
      <c r="M206" s="414"/>
      <c r="N206" s="478"/>
      <c r="O206" s="385"/>
      <c r="P206" s="385"/>
      <c r="Q206" s="385"/>
      <c r="R206" s="385"/>
      <c r="S206" s="17">
        <v>6010958</v>
      </c>
      <c r="T206" s="4"/>
      <c r="U206" s="18" t="s">
        <v>280</v>
      </c>
      <c r="V206" s="18" t="s">
        <v>50</v>
      </c>
      <c r="W206" s="19">
        <v>45435</v>
      </c>
      <c r="X206" s="97">
        <v>800000</v>
      </c>
      <c r="Y206" s="97"/>
      <c r="Z206" s="97">
        <v>800000</v>
      </c>
      <c r="AA206" s="97"/>
      <c r="AB206" s="97">
        <v>218724</v>
      </c>
      <c r="AC206" s="97"/>
      <c r="AD206" s="97">
        <v>218724</v>
      </c>
      <c r="AE206" s="97"/>
      <c r="AF206" s="202">
        <v>10044</v>
      </c>
      <c r="AG206" s="202"/>
      <c r="AH206" s="202">
        <v>10044</v>
      </c>
      <c r="AI206" s="202"/>
      <c r="AJ206" s="28"/>
    </row>
    <row r="207" spans="1:36" s="20" customFormat="1" ht="38.25" customHeight="1" x14ac:dyDescent="0.25">
      <c r="A207" s="4" t="s">
        <v>45</v>
      </c>
      <c r="B207" s="4" t="s">
        <v>17</v>
      </c>
      <c r="C207" s="193" t="s">
        <v>46</v>
      </c>
      <c r="D207" s="34" t="s">
        <v>516</v>
      </c>
      <c r="E207" s="417"/>
      <c r="F207" s="423"/>
      <c r="G207" s="410"/>
      <c r="H207" s="412"/>
      <c r="I207" s="347"/>
      <c r="J207" s="349"/>
      <c r="K207" s="347"/>
      <c r="L207" s="349"/>
      <c r="M207" s="414"/>
      <c r="N207" s="478"/>
      <c r="O207" s="385"/>
      <c r="P207" s="385"/>
      <c r="Q207" s="385"/>
      <c r="R207" s="385"/>
      <c r="S207" s="17">
        <v>6006618</v>
      </c>
      <c r="T207" s="4"/>
      <c r="U207" s="18" t="s">
        <v>281</v>
      </c>
      <c r="V207" s="18" t="s">
        <v>50</v>
      </c>
      <c r="W207" s="19">
        <v>45392</v>
      </c>
      <c r="X207" s="97">
        <v>1200000</v>
      </c>
      <c r="Y207" s="97"/>
      <c r="Z207" s="97">
        <v>1200000</v>
      </c>
      <c r="AA207" s="97"/>
      <c r="AB207" s="97">
        <v>257404</v>
      </c>
      <c r="AC207" s="97"/>
      <c r="AD207" s="97">
        <v>257404</v>
      </c>
      <c r="AE207" s="97"/>
      <c r="AF207" s="202">
        <v>87056</v>
      </c>
      <c r="AG207" s="202"/>
      <c r="AH207" s="202">
        <v>87056</v>
      </c>
      <c r="AI207" s="202"/>
      <c r="AJ207" s="28"/>
    </row>
    <row r="208" spans="1:36" s="20" customFormat="1" ht="38.25" customHeight="1" x14ac:dyDescent="0.25">
      <c r="A208" s="4" t="s">
        <v>45</v>
      </c>
      <c r="B208" s="4" t="s">
        <v>17</v>
      </c>
      <c r="C208" s="193" t="s">
        <v>46</v>
      </c>
      <c r="D208" s="34" t="s">
        <v>516</v>
      </c>
      <c r="E208" s="417"/>
      <c r="F208" s="423"/>
      <c r="G208" s="410"/>
      <c r="H208" s="412"/>
      <c r="I208" s="347"/>
      <c r="J208" s="349"/>
      <c r="K208" s="347"/>
      <c r="L208" s="349"/>
      <c r="M208" s="414"/>
      <c r="N208" s="478"/>
      <c r="O208" s="385"/>
      <c r="P208" s="385"/>
      <c r="Q208" s="385"/>
      <c r="R208" s="385"/>
      <c r="S208" s="17"/>
      <c r="T208" s="4"/>
      <c r="U208" s="243" t="s">
        <v>561</v>
      </c>
      <c r="V208" s="18"/>
      <c r="W208" s="19"/>
      <c r="X208" s="97"/>
      <c r="Y208" s="97"/>
      <c r="Z208" s="285">
        <v>1000000</v>
      </c>
      <c r="AA208" s="97"/>
      <c r="AB208" s="97"/>
      <c r="AC208" s="97"/>
      <c r="AD208" s="97"/>
      <c r="AE208" s="97"/>
      <c r="AF208" s="202"/>
      <c r="AG208" s="202"/>
      <c r="AH208" s="202"/>
      <c r="AI208" s="202"/>
      <c r="AJ208" s="28"/>
    </row>
    <row r="209" spans="1:36" s="20" customFormat="1" ht="42" x14ac:dyDescent="0.25">
      <c r="A209" s="4" t="s">
        <v>45</v>
      </c>
      <c r="B209" s="4" t="s">
        <v>17</v>
      </c>
      <c r="C209" s="193" t="s">
        <v>46</v>
      </c>
      <c r="D209" s="34" t="s">
        <v>516</v>
      </c>
      <c r="E209" s="418"/>
      <c r="F209" s="424"/>
      <c r="G209" s="411"/>
      <c r="H209" s="412"/>
      <c r="I209" s="347"/>
      <c r="J209" s="350"/>
      <c r="K209" s="347"/>
      <c r="L209" s="350"/>
      <c r="M209" s="415"/>
      <c r="N209" s="499"/>
      <c r="O209" s="386"/>
      <c r="P209" s="386"/>
      <c r="Q209" s="386"/>
      <c r="R209" s="386"/>
      <c r="S209" s="17" t="s">
        <v>63</v>
      </c>
      <c r="T209" s="4"/>
      <c r="U209" s="18" t="s">
        <v>64</v>
      </c>
      <c r="V209" s="18" t="s">
        <v>50</v>
      </c>
      <c r="W209" s="19">
        <v>45313</v>
      </c>
      <c r="X209" s="97">
        <v>205000</v>
      </c>
      <c r="Y209" s="97"/>
      <c r="Z209" s="97">
        <v>205000</v>
      </c>
      <c r="AA209" s="97"/>
      <c r="AB209" s="97">
        <v>205000</v>
      </c>
      <c r="AC209" s="97"/>
      <c r="AD209" s="97">
        <v>205000</v>
      </c>
      <c r="AE209" s="97"/>
      <c r="AF209" s="202">
        <v>41984.29</v>
      </c>
      <c r="AG209" s="202"/>
      <c r="AH209" s="202">
        <v>41984.29</v>
      </c>
      <c r="AI209" s="202"/>
      <c r="AJ209" s="28"/>
    </row>
    <row r="210" spans="1:36" s="20" customFormat="1" ht="18.75" x14ac:dyDescent="0.25">
      <c r="A210" s="345" t="s">
        <v>206</v>
      </c>
      <c r="B210" s="346"/>
      <c r="C210" s="346"/>
      <c r="D210" s="346"/>
      <c r="E210" s="346"/>
      <c r="F210" s="346"/>
      <c r="G210" s="35">
        <f>G204</f>
        <v>3795444</v>
      </c>
      <c r="H210" s="100">
        <v>1</v>
      </c>
      <c r="I210" s="35">
        <f>I204</f>
        <v>4195444</v>
      </c>
      <c r="J210" s="87">
        <f>I210/G210</f>
        <v>1.1053895143756567</v>
      </c>
      <c r="K210" s="35">
        <f>K204</f>
        <v>4195444</v>
      </c>
      <c r="L210" s="87">
        <f>K210/G210</f>
        <v>1.1053895143756567</v>
      </c>
      <c r="M210" s="35"/>
      <c r="N210" s="100">
        <v>1</v>
      </c>
      <c r="O210" s="35">
        <f t="shared" ref="O210:P210" si="128">O204</f>
        <v>4195444</v>
      </c>
      <c r="P210" s="35">
        <f t="shared" si="128"/>
        <v>0</v>
      </c>
      <c r="Q210" s="35">
        <f t="shared" ref="Q210:R210" si="129">Q204</f>
        <v>4195444</v>
      </c>
      <c r="R210" s="35">
        <f t="shared" si="129"/>
        <v>0</v>
      </c>
      <c r="S210" s="203">
        <f>COUNTA(S204:S209)</f>
        <v>5</v>
      </c>
      <c r="T210" s="191">
        <f>COUNTA(T204:T209)</f>
        <v>0</v>
      </c>
      <c r="U210" s="36"/>
      <c r="V210" s="36"/>
      <c r="W210" s="37"/>
      <c r="X210" s="35">
        <f t="shared" ref="X210:AF210" si="130">X209+X205+X204+X206+X207</f>
        <v>3206444</v>
      </c>
      <c r="Y210" s="35"/>
      <c r="Z210" s="35">
        <f t="shared" ref="Z210" si="131">Z209+Z205+Z204+Z206+Z207</f>
        <v>3206444</v>
      </c>
      <c r="AA210" s="35"/>
      <c r="AB210" s="35">
        <f t="shared" si="130"/>
        <v>1253608</v>
      </c>
      <c r="AC210" s="35">
        <f t="shared" ref="AC210:AE210" si="132">AC209+AC205+AC204+AC206+AC207</f>
        <v>0</v>
      </c>
      <c r="AD210" s="35">
        <f t="shared" ref="AD210" si="133">AD209+AD205+AD204+AD206+AD207</f>
        <v>1253608</v>
      </c>
      <c r="AE210" s="35">
        <f t="shared" si="132"/>
        <v>0</v>
      </c>
      <c r="AF210" s="154">
        <f t="shared" si="130"/>
        <v>440746.29000000004</v>
      </c>
      <c r="AG210" s="154">
        <f t="shared" ref="AG210:AI210" si="134">AG209+AG205+AG204+AG206+AG207</f>
        <v>0</v>
      </c>
      <c r="AH210" s="154">
        <f t="shared" si="134"/>
        <v>440746.29000000004</v>
      </c>
      <c r="AI210" s="154">
        <f t="shared" si="134"/>
        <v>0</v>
      </c>
      <c r="AJ210" s="28"/>
    </row>
    <row r="211" spans="1:36" s="20" customFormat="1" ht="18.75" x14ac:dyDescent="0.25">
      <c r="A211" s="402" t="s">
        <v>207</v>
      </c>
      <c r="B211" s="403"/>
      <c r="C211" s="403"/>
      <c r="D211" s="403"/>
      <c r="E211" s="403"/>
      <c r="F211" s="403"/>
      <c r="G211" s="71">
        <f>G210+G201+G107+G74+G65+G61+G57+G24</f>
        <v>213087033</v>
      </c>
      <c r="H211" s="101">
        <f>H210+H201+H107+H74+H61+H57+H24</f>
        <v>49</v>
      </c>
      <c r="I211" s="71">
        <f>I210+I201+I107+I74+I65+I61+I57+I24</f>
        <v>191718619</v>
      </c>
      <c r="J211" s="88">
        <f>I211/G211</f>
        <v>0.89971978257353646</v>
      </c>
      <c r="K211" s="71">
        <f>K210+K201+K107+K74+K61+K57+K24+K65</f>
        <v>312767619</v>
      </c>
      <c r="L211" s="88">
        <f>K211/G211</f>
        <v>1.4677928290455853</v>
      </c>
      <c r="M211" s="71"/>
      <c r="N211" s="101">
        <f>N210+N201+N107+N74+N61+N57+N24</f>
        <v>33</v>
      </c>
      <c r="O211" s="71">
        <f>O210+O201+O107+O74+O61+O57+O24</f>
        <v>225755174</v>
      </c>
      <c r="P211" s="71">
        <f>O211/G211*100</f>
        <v>105.9450548546518</v>
      </c>
      <c r="Q211" s="71">
        <f>Q210+Q201+Q107+Q74+Q61+Q57+Q24</f>
        <v>336390174</v>
      </c>
      <c r="R211" s="71">
        <f>R210+R201+R107+R74+R61+R57+R24</f>
        <v>0</v>
      </c>
      <c r="S211" s="101">
        <f>S210+S201+S107+S74+S61+S57+S24</f>
        <v>63</v>
      </c>
      <c r="T211" s="101">
        <f>T210+T201+T107+T74+T61+T57+T24</f>
        <v>43</v>
      </c>
      <c r="U211" s="72"/>
      <c r="V211" s="72"/>
      <c r="W211" s="73"/>
      <c r="X211" s="71">
        <f>X210+X201+X107+X74+X61+X57+X24</f>
        <v>151700818.59</v>
      </c>
      <c r="Y211" s="71"/>
      <c r="Z211" s="71">
        <f>Z210+Z201+Z107+Z74+Z61+Z57+Z24</f>
        <v>211985854.97</v>
      </c>
      <c r="AA211" s="71"/>
      <c r="AB211" s="71">
        <f t="shared" ref="AB211:AI211" si="135">AB210+AB201+AB107+AB74+AB61+AB57+AB24</f>
        <v>42527442.530000009</v>
      </c>
      <c r="AC211" s="71">
        <f t="shared" si="135"/>
        <v>0</v>
      </c>
      <c r="AD211" s="71">
        <f t="shared" si="135"/>
        <v>104371231.97</v>
      </c>
      <c r="AE211" s="71">
        <f t="shared" si="135"/>
        <v>0</v>
      </c>
      <c r="AF211" s="78">
        <f t="shared" si="135"/>
        <v>20321960.25</v>
      </c>
      <c r="AG211" s="78">
        <f t="shared" si="135"/>
        <v>0</v>
      </c>
      <c r="AH211" s="78">
        <f t="shared" si="135"/>
        <v>38334017.960000001</v>
      </c>
      <c r="AI211" s="78">
        <f t="shared" si="135"/>
        <v>0</v>
      </c>
      <c r="AJ211" s="28"/>
    </row>
    <row r="212" spans="1:36" s="20" customFormat="1" ht="18.75" x14ac:dyDescent="0.25">
      <c r="A212" s="404" t="s">
        <v>208</v>
      </c>
      <c r="B212" s="405"/>
      <c r="C212" s="405"/>
      <c r="D212" s="405"/>
      <c r="E212" s="405"/>
      <c r="F212" s="405"/>
      <c r="G212" s="74">
        <f>G203+G179</f>
        <v>74507448</v>
      </c>
      <c r="H212" s="102">
        <f>H203+H179</f>
        <v>31</v>
      </c>
      <c r="I212" s="74">
        <f>I203+I179</f>
        <v>76338963.450000003</v>
      </c>
      <c r="J212" s="89">
        <f>I212/G212</f>
        <v>1.0245816424956604</v>
      </c>
      <c r="K212" s="74">
        <f>K203+K179</f>
        <v>78338963.450000003</v>
      </c>
      <c r="L212" s="89">
        <f>K212/G212</f>
        <v>1.0514245965047682</v>
      </c>
      <c r="M212" s="74"/>
      <c r="N212" s="102">
        <f>N203+N179</f>
        <v>33</v>
      </c>
      <c r="O212" s="74">
        <f>O203+O179</f>
        <v>73680453.450000003</v>
      </c>
      <c r="P212" s="74">
        <f>O212/G212*100</f>
        <v>98.890051166428364</v>
      </c>
      <c r="Q212" s="74">
        <f>Q203+Q179</f>
        <v>75680453.450000003</v>
      </c>
      <c r="R212" s="74">
        <f>R203+R179</f>
        <v>0</v>
      </c>
      <c r="S212" s="102">
        <f>S203+S179</f>
        <v>49</v>
      </c>
      <c r="T212" s="102">
        <f>T203+T179</f>
        <v>3</v>
      </c>
      <c r="U212" s="75"/>
      <c r="V212" s="75"/>
      <c r="W212" s="76"/>
      <c r="X212" s="74">
        <f>X203+X179</f>
        <v>53642217.009999998</v>
      </c>
      <c r="Y212" s="74"/>
      <c r="Z212" s="74">
        <f>Z203+Z179</f>
        <v>62794593.069999993</v>
      </c>
      <c r="AA212" s="74"/>
      <c r="AB212" s="74">
        <f t="shared" ref="AB212:AI212" si="136">AB203+AB179</f>
        <v>51394140.829999998</v>
      </c>
      <c r="AC212" s="74">
        <f t="shared" si="136"/>
        <v>0</v>
      </c>
      <c r="AD212" s="74">
        <f t="shared" si="136"/>
        <v>56336430.670000002</v>
      </c>
      <c r="AE212" s="74">
        <f t="shared" si="136"/>
        <v>0</v>
      </c>
      <c r="AF212" s="157">
        <f t="shared" si="136"/>
        <v>30460404.100000001</v>
      </c>
      <c r="AG212" s="157">
        <f t="shared" si="136"/>
        <v>0</v>
      </c>
      <c r="AH212" s="157">
        <f t="shared" si="136"/>
        <v>38841352.960000001</v>
      </c>
      <c r="AI212" s="157">
        <f t="shared" si="136"/>
        <v>0</v>
      </c>
      <c r="AJ212" s="28"/>
    </row>
    <row r="213" spans="1:36" s="20" customFormat="1" ht="18.75" customHeight="1" x14ac:dyDescent="0.25">
      <c r="A213" s="345" t="s">
        <v>266</v>
      </c>
      <c r="B213" s="346"/>
      <c r="C213" s="346"/>
      <c r="D213" s="346"/>
      <c r="E213" s="346"/>
      <c r="F213" s="346"/>
      <c r="G213" s="35">
        <f>SUM(G211:G212)</f>
        <v>287594481</v>
      </c>
      <c r="H213" s="100">
        <f t="shared" ref="H213" si="137">SUM(H211:H212)</f>
        <v>80</v>
      </c>
      <c r="I213" s="35">
        <f>SUM(I211:I212)</f>
        <v>268057582.44999999</v>
      </c>
      <c r="J213" s="87">
        <f>I213/G213</f>
        <v>0.93206789475907914</v>
      </c>
      <c r="K213" s="35">
        <f>SUM(K211:K212)</f>
        <v>391106582.44999999</v>
      </c>
      <c r="L213" s="87">
        <f>K213/G213</f>
        <v>1.3599238103946785</v>
      </c>
      <c r="M213" s="35"/>
      <c r="N213" s="100">
        <f>SUM(N211:N212)</f>
        <v>66</v>
      </c>
      <c r="O213" s="35">
        <f t="shared" ref="O213:T213" si="138">SUM(O211:O212)</f>
        <v>299435627.44999999</v>
      </c>
      <c r="P213" s="35">
        <f>O213/G213*100</f>
        <v>104.11730656611591</v>
      </c>
      <c r="Q213" s="35">
        <f t="shared" ref="Q213" si="139">SUM(Q211:Q212)</f>
        <v>412070627.44999999</v>
      </c>
      <c r="R213" s="35">
        <f t="shared" ref="R213" si="140">SUM(R211:R212)</f>
        <v>0</v>
      </c>
      <c r="S213" s="100">
        <f t="shared" si="138"/>
        <v>112</v>
      </c>
      <c r="T213" s="100">
        <f t="shared" si="138"/>
        <v>46</v>
      </c>
      <c r="U213" s="36"/>
      <c r="V213" s="36"/>
      <c r="W213" s="37"/>
      <c r="X213" s="35">
        <f t="shared" ref="X213:AF213" si="141">SUM(X211:X212)</f>
        <v>205343035.59999999</v>
      </c>
      <c r="Y213" s="35"/>
      <c r="Z213" s="35">
        <f t="shared" ref="Z213" si="142">SUM(Z211:Z212)</f>
        <v>274780448.03999996</v>
      </c>
      <c r="AA213" s="35"/>
      <c r="AB213" s="35">
        <f t="shared" si="141"/>
        <v>93921583.360000014</v>
      </c>
      <c r="AC213" s="35">
        <f t="shared" ref="AC213:AE213" si="143">SUM(AC211:AC212)</f>
        <v>0</v>
      </c>
      <c r="AD213" s="35">
        <f t="shared" ref="AD213" si="144">SUM(AD211:AD212)</f>
        <v>160707662.63999999</v>
      </c>
      <c r="AE213" s="35">
        <f t="shared" si="143"/>
        <v>0</v>
      </c>
      <c r="AF213" s="154">
        <f t="shared" si="141"/>
        <v>50782364.350000001</v>
      </c>
      <c r="AG213" s="154">
        <f t="shared" ref="AG213:AI213" si="145">SUM(AG211:AG212)</f>
        <v>0</v>
      </c>
      <c r="AH213" s="154">
        <f t="shared" si="145"/>
        <v>77175370.920000002</v>
      </c>
      <c r="AI213" s="154">
        <f t="shared" si="145"/>
        <v>0</v>
      </c>
      <c r="AJ213" s="28"/>
    </row>
    <row r="214" spans="1:36" s="20" customFormat="1" ht="18.75" x14ac:dyDescent="0.25">
      <c r="C214" s="103"/>
      <c r="D214" s="103"/>
      <c r="E214" s="103"/>
      <c r="H214" s="90" t="s">
        <v>302</v>
      </c>
      <c r="I214" s="87">
        <f>I213/G213</f>
        <v>0.93206789475907914</v>
      </c>
      <c r="J214" s="323"/>
      <c r="K214" s="87">
        <f>K213/G213</f>
        <v>1.3599238103946785</v>
      </c>
      <c r="L214" s="323"/>
      <c r="M214" s="406"/>
      <c r="N214" s="406"/>
      <c r="O214" s="87">
        <f>O213/G213</f>
        <v>1.0411730656611591</v>
      </c>
      <c r="P214" s="87"/>
      <c r="Q214" s="87">
        <f>Q213/G213</f>
        <v>1.4328182725105909</v>
      </c>
      <c r="R214" s="87"/>
      <c r="S214" s="323"/>
      <c r="T214" s="324"/>
      <c r="U214" s="323"/>
      <c r="V214" s="323"/>
      <c r="W214" s="323"/>
      <c r="X214" s="87">
        <f>X213/G213</f>
        <v>0.7140020033972766</v>
      </c>
      <c r="Y214" s="87"/>
      <c r="Z214" s="87">
        <f>Z213/G213</f>
        <v>0.95544409296227062</v>
      </c>
      <c r="AA214" s="87"/>
      <c r="AB214" s="87">
        <f>AB213/G213</f>
        <v>0.32657644553338983</v>
      </c>
      <c r="AC214" s="87"/>
      <c r="AD214" s="87">
        <f>AD213/G213</f>
        <v>0.55879953635132518</v>
      </c>
      <c r="AE214" s="87"/>
      <c r="AF214" s="158">
        <f>AF213/G213</f>
        <v>0.1765762825956316</v>
      </c>
      <c r="AG214" s="158">
        <f t="shared" ref="AG214" si="146">AG213/H213</f>
        <v>0</v>
      </c>
      <c r="AH214" s="158">
        <f>AH213/G213</f>
        <v>0.26834788571620749</v>
      </c>
      <c r="AI214" s="158"/>
      <c r="AJ214" s="28"/>
    </row>
    <row r="215" spans="1:36" s="20" customFormat="1" x14ac:dyDescent="0.25">
      <c r="C215" s="103"/>
      <c r="D215" s="103"/>
      <c r="E215" s="103"/>
      <c r="T215" s="103"/>
    </row>
    <row r="216" spans="1:36" s="20" customFormat="1" x14ac:dyDescent="0.25">
      <c r="C216" s="103"/>
      <c r="D216" s="103"/>
      <c r="E216" s="103"/>
      <c r="T216" s="103"/>
    </row>
    <row r="217" spans="1:36" s="20" customFormat="1" x14ac:dyDescent="0.25">
      <c r="C217" s="103"/>
      <c r="D217" s="103"/>
      <c r="E217" s="103"/>
      <c r="T217" s="103"/>
    </row>
    <row r="218" spans="1:36" s="20" customFormat="1" x14ac:dyDescent="0.25">
      <c r="C218" s="103"/>
      <c r="D218" s="103"/>
      <c r="E218" s="103"/>
      <c r="T218" s="103"/>
    </row>
    <row r="219" spans="1:36" s="20" customFormat="1" x14ac:dyDescent="0.25">
      <c r="C219" s="103"/>
      <c r="D219" s="103"/>
      <c r="E219" s="103"/>
      <c r="T219" s="103"/>
    </row>
    <row r="220" spans="1:36" s="20" customFormat="1" x14ac:dyDescent="0.25">
      <c r="C220" s="103"/>
      <c r="D220" s="103"/>
      <c r="E220" s="103"/>
      <c r="T220" s="103"/>
    </row>
    <row r="221" spans="1:36" s="20" customFormat="1" x14ac:dyDescent="0.25">
      <c r="C221" s="103"/>
      <c r="D221" s="103"/>
      <c r="E221" s="103"/>
      <c r="T221" s="103"/>
    </row>
    <row r="222" spans="1:36" s="20" customFormat="1" x14ac:dyDescent="0.25">
      <c r="C222" s="103"/>
      <c r="D222" s="103"/>
      <c r="E222" s="103"/>
      <c r="T222" s="103"/>
    </row>
    <row r="223" spans="1:36" s="20" customFormat="1" x14ac:dyDescent="0.25">
      <c r="C223" s="103"/>
      <c r="D223" s="103"/>
      <c r="E223" s="103"/>
      <c r="T223" s="103"/>
    </row>
    <row r="224" spans="1:36" s="20" customFormat="1" x14ac:dyDescent="0.25">
      <c r="C224" s="103"/>
      <c r="D224" s="103"/>
      <c r="E224" s="103"/>
      <c r="T224" s="103"/>
    </row>
    <row r="225" spans="3:20" s="20" customFormat="1" x14ac:dyDescent="0.25">
      <c r="C225" s="103"/>
      <c r="D225" s="103"/>
      <c r="E225" s="103"/>
      <c r="T225" s="103"/>
    </row>
    <row r="226" spans="3:20" s="20" customFormat="1" x14ac:dyDescent="0.25">
      <c r="C226" s="103"/>
      <c r="D226" s="103"/>
      <c r="E226" s="103"/>
      <c r="T226" s="103"/>
    </row>
    <row r="227" spans="3:20" s="20" customFormat="1" x14ac:dyDescent="0.25">
      <c r="C227" s="103"/>
      <c r="D227" s="103"/>
      <c r="E227" s="103"/>
      <c r="T227" s="103"/>
    </row>
    <row r="228" spans="3:20" s="20" customFormat="1" x14ac:dyDescent="0.25">
      <c r="C228" s="103"/>
      <c r="D228" s="103"/>
      <c r="E228" s="103"/>
      <c r="T228" s="103"/>
    </row>
    <row r="229" spans="3:20" s="20" customFormat="1" x14ac:dyDescent="0.25">
      <c r="C229" s="103"/>
      <c r="D229" s="103"/>
      <c r="E229" s="103"/>
      <c r="T229" s="103"/>
    </row>
    <row r="230" spans="3:20" s="20" customFormat="1" x14ac:dyDescent="0.25">
      <c r="C230" s="103"/>
      <c r="D230" s="103"/>
      <c r="E230" s="103"/>
      <c r="T230" s="103"/>
    </row>
    <row r="231" spans="3:20" s="20" customFormat="1" x14ac:dyDescent="0.25">
      <c r="C231" s="103"/>
      <c r="D231" s="103"/>
      <c r="E231" s="103"/>
      <c r="T231" s="103"/>
    </row>
    <row r="232" spans="3:20" s="20" customFormat="1" x14ac:dyDescent="0.25">
      <c r="C232" s="103"/>
      <c r="D232" s="103"/>
      <c r="E232" s="103"/>
      <c r="T232" s="103"/>
    </row>
    <row r="233" spans="3:20" s="20" customFormat="1" x14ac:dyDescent="0.25">
      <c r="C233" s="103"/>
      <c r="D233" s="103"/>
      <c r="E233" s="103"/>
      <c r="T233" s="103"/>
    </row>
    <row r="234" spans="3:20" s="20" customFormat="1" x14ac:dyDescent="0.25">
      <c r="C234" s="103"/>
      <c r="D234" s="103"/>
      <c r="E234" s="103"/>
      <c r="T234" s="103"/>
    </row>
    <row r="235" spans="3:20" s="20" customFormat="1" x14ac:dyDescent="0.25">
      <c r="C235" s="103"/>
      <c r="D235" s="103"/>
      <c r="E235" s="103"/>
      <c r="T235" s="103"/>
    </row>
    <row r="236" spans="3:20" s="20" customFormat="1" x14ac:dyDescent="0.25">
      <c r="C236" s="103"/>
      <c r="D236" s="103"/>
      <c r="E236" s="103"/>
      <c r="T236" s="103"/>
    </row>
    <row r="237" spans="3:20" s="20" customFormat="1" x14ac:dyDescent="0.25">
      <c r="C237" s="103"/>
      <c r="D237" s="103"/>
      <c r="E237" s="103"/>
      <c r="T237" s="103"/>
    </row>
    <row r="238" spans="3:20" s="20" customFormat="1" x14ac:dyDescent="0.25">
      <c r="C238" s="103"/>
      <c r="D238" s="103"/>
      <c r="E238" s="103"/>
      <c r="T238" s="103"/>
    </row>
    <row r="239" spans="3:20" s="20" customFormat="1" x14ac:dyDescent="0.25">
      <c r="C239" s="103"/>
      <c r="D239" s="103"/>
      <c r="E239" s="103"/>
      <c r="T239" s="103"/>
    </row>
    <row r="240" spans="3:20" s="20" customFormat="1" x14ac:dyDescent="0.25">
      <c r="C240" s="103"/>
      <c r="D240" s="103"/>
      <c r="E240" s="103"/>
      <c r="T240" s="103"/>
    </row>
    <row r="241" spans="3:20" s="20" customFormat="1" x14ac:dyDescent="0.25">
      <c r="C241" s="103"/>
      <c r="D241" s="103"/>
      <c r="E241" s="103"/>
      <c r="T241" s="103"/>
    </row>
    <row r="242" spans="3:20" s="20" customFormat="1" x14ac:dyDescent="0.25">
      <c r="C242" s="103"/>
      <c r="D242" s="103"/>
      <c r="E242" s="103"/>
      <c r="T242" s="103"/>
    </row>
    <row r="243" spans="3:20" s="20" customFormat="1" x14ac:dyDescent="0.25">
      <c r="C243" s="103"/>
      <c r="D243" s="103"/>
      <c r="E243" s="103"/>
      <c r="T243" s="103"/>
    </row>
    <row r="244" spans="3:20" s="20" customFormat="1" x14ac:dyDescent="0.25">
      <c r="C244" s="103"/>
      <c r="D244" s="103"/>
      <c r="E244" s="103"/>
      <c r="T244" s="103"/>
    </row>
    <row r="245" spans="3:20" s="20" customFormat="1" x14ac:dyDescent="0.25">
      <c r="C245" s="103"/>
      <c r="D245" s="103"/>
      <c r="E245" s="103"/>
      <c r="T245" s="103"/>
    </row>
    <row r="246" spans="3:20" s="20" customFormat="1" x14ac:dyDescent="0.25">
      <c r="C246" s="103"/>
      <c r="D246" s="103"/>
      <c r="E246" s="103"/>
      <c r="T246" s="103"/>
    </row>
    <row r="247" spans="3:20" s="20" customFormat="1" x14ac:dyDescent="0.25">
      <c r="C247" s="103"/>
      <c r="D247" s="103"/>
      <c r="E247" s="103"/>
      <c r="T247" s="103"/>
    </row>
    <row r="248" spans="3:20" s="20" customFormat="1" x14ac:dyDescent="0.25">
      <c r="C248" s="103"/>
      <c r="D248" s="103"/>
      <c r="E248" s="103"/>
      <c r="T248" s="103"/>
    </row>
    <row r="249" spans="3:20" s="20" customFormat="1" x14ac:dyDescent="0.25">
      <c r="C249" s="103"/>
      <c r="D249" s="103"/>
      <c r="E249" s="103"/>
      <c r="T249" s="103"/>
    </row>
    <row r="250" spans="3:20" s="20" customFormat="1" x14ac:dyDescent="0.25">
      <c r="C250" s="103"/>
      <c r="D250" s="103"/>
      <c r="E250" s="103"/>
      <c r="T250" s="103"/>
    </row>
    <row r="251" spans="3:20" s="20" customFormat="1" x14ac:dyDescent="0.25">
      <c r="C251" s="103"/>
      <c r="D251" s="103"/>
      <c r="E251" s="103"/>
      <c r="T251" s="103"/>
    </row>
    <row r="252" spans="3:20" s="20" customFormat="1" x14ac:dyDescent="0.25">
      <c r="C252" s="103"/>
      <c r="D252" s="103"/>
      <c r="E252" s="103"/>
      <c r="T252" s="103"/>
    </row>
    <row r="253" spans="3:20" s="20" customFormat="1" x14ac:dyDescent="0.25">
      <c r="C253" s="103"/>
      <c r="D253" s="103"/>
      <c r="E253" s="103"/>
      <c r="T253" s="103"/>
    </row>
    <row r="254" spans="3:20" s="20" customFormat="1" x14ac:dyDescent="0.25">
      <c r="C254" s="103"/>
      <c r="D254" s="103"/>
      <c r="E254" s="103"/>
      <c r="T254" s="103"/>
    </row>
    <row r="255" spans="3:20" s="20" customFormat="1" x14ac:dyDescent="0.25">
      <c r="C255" s="103"/>
      <c r="D255" s="103"/>
      <c r="E255" s="103"/>
      <c r="T255" s="103"/>
    </row>
    <row r="256" spans="3:20" s="20" customFormat="1" x14ac:dyDescent="0.25">
      <c r="C256" s="103"/>
      <c r="D256" s="103"/>
      <c r="E256" s="103"/>
      <c r="T256" s="103"/>
    </row>
    <row r="257" spans="3:20" s="20" customFormat="1" x14ac:dyDescent="0.25">
      <c r="C257" s="103"/>
      <c r="D257" s="103"/>
      <c r="E257" s="103"/>
      <c r="T257" s="103"/>
    </row>
    <row r="258" spans="3:20" s="20" customFormat="1" x14ac:dyDescent="0.25">
      <c r="C258" s="103"/>
      <c r="D258" s="103"/>
      <c r="E258" s="103"/>
      <c r="T258" s="103"/>
    </row>
    <row r="259" spans="3:20" s="20" customFormat="1" x14ac:dyDescent="0.25">
      <c r="C259" s="103"/>
      <c r="D259" s="103"/>
      <c r="E259" s="103"/>
      <c r="T259" s="103"/>
    </row>
    <row r="260" spans="3:20" s="20" customFormat="1" x14ac:dyDescent="0.25">
      <c r="C260" s="103"/>
      <c r="D260" s="103"/>
      <c r="E260" s="103"/>
      <c r="T260" s="103"/>
    </row>
    <row r="261" spans="3:20" s="20" customFormat="1" x14ac:dyDescent="0.25">
      <c r="C261" s="103"/>
      <c r="D261" s="103"/>
      <c r="E261" s="103"/>
      <c r="T261" s="103"/>
    </row>
    <row r="262" spans="3:20" s="20" customFormat="1" x14ac:dyDescent="0.25">
      <c r="C262" s="103"/>
      <c r="D262" s="103"/>
      <c r="E262" s="103"/>
      <c r="T262" s="103"/>
    </row>
    <row r="263" spans="3:20" s="20" customFormat="1" x14ac:dyDescent="0.25">
      <c r="C263" s="103"/>
      <c r="D263" s="103"/>
      <c r="E263" s="103"/>
      <c r="T263" s="103"/>
    </row>
    <row r="264" spans="3:20" s="20" customFormat="1" x14ac:dyDescent="0.25">
      <c r="C264" s="103"/>
      <c r="D264" s="103"/>
      <c r="E264" s="103"/>
      <c r="T264" s="103"/>
    </row>
    <row r="265" spans="3:20" s="20" customFormat="1" x14ac:dyDescent="0.25">
      <c r="C265" s="103"/>
      <c r="D265" s="103"/>
      <c r="E265" s="103"/>
      <c r="T265" s="103"/>
    </row>
    <row r="266" spans="3:20" s="20" customFormat="1" x14ac:dyDescent="0.25">
      <c r="C266" s="103"/>
      <c r="D266" s="103"/>
      <c r="E266" s="103"/>
      <c r="T266" s="103"/>
    </row>
    <row r="267" spans="3:20" s="20" customFormat="1" x14ac:dyDescent="0.25">
      <c r="C267" s="103"/>
      <c r="D267" s="103"/>
      <c r="E267" s="103"/>
      <c r="T267" s="103"/>
    </row>
    <row r="268" spans="3:20" s="20" customFormat="1" x14ac:dyDescent="0.25">
      <c r="C268" s="103"/>
      <c r="D268" s="103"/>
      <c r="E268" s="103"/>
      <c r="T268" s="103"/>
    </row>
    <row r="269" spans="3:20" s="20" customFormat="1" x14ac:dyDescent="0.25">
      <c r="C269" s="103"/>
      <c r="D269" s="103"/>
      <c r="E269" s="103"/>
      <c r="T269" s="103"/>
    </row>
    <row r="270" spans="3:20" s="20" customFormat="1" x14ac:dyDescent="0.25">
      <c r="C270" s="103"/>
      <c r="D270" s="103"/>
      <c r="E270" s="103"/>
      <c r="T270" s="103"/>
    </row>
    <row r="271" spans="3:20" s="20" customFormat="1" x14ac:dyDescent="0.25">
      <c r="C271" s="103"/>
      <c r="D271" s="103"/>
      <c r="E271" s="103"/>
      <c r="T271" s="103"/>
    </row>
    <row r="272" spans="3:20" s="20" customFormat="1" x14ac:dyDescent="0.25">
      <c r="C272" s="103"/>
      <c r="D272" s="103"/>
      <c r="E272" s="103"/>
      <c r="T272" s="103"/>
    </row>
    <row r="273" spans="3:20" s="20" customFormat="1" x14ac:dyDescent="0.25">
      <c r="C273" s="103"/>
      <c r="D273" s="103"/>
      <c r="E273" s="103"/>
      <c r="T273" s="103"/>
    </row>
    <row r="274" spans="3:20" s="20" customFormat="1" x14ac:dyDescent="0.25">
      <c r="C274" s="103"/>
      <c r="D274" s="103"/>
      <c r="E274" s="103"/>
      <c r="T274" s="103"/>
    </row>
    <row r="275" spans="3:20" s="20" customFormat="1" x14ac:dyDescent="0.25">
      <c r="C275" s="103"/>
      <c r="D275" s="103"/>
      <c r="E275" s="103"/>
      <c r="T275" s="103"/>
    </row>
    <row r="276" spans="3:20" s="20" customFormat="1" x14ac:dyDescent="0.25">
      <c r="C276" s="103"/>
      <c r="D276" s="103"/>
      <c r="E276" s="103"/>
      <c r="T276" s="103"/>
    </row>
    <row r="277" spans="3:20" s="20" customFormat="1" x14ac:dyDescent="0.25">
      <c r="C277" s="103"/>
      <c r="D277" s="103"/>
      <c r="E277" s="103"/>
      <c r="T277" s="103"/>
    </row>
    <row r="278" spans="3:20" s="20" customFormat="1" x14ac:dyDescent="0.25">
      <c r="C278" s="103"/>
      <c r="D278" s="103"/>
      <c r="E278" s="103"/>
      <c r="T278" s="103"/>
    </row>
    <row r="279" spans="3:20" s="20" customFormat="1" x14ac:dyDescent="0.25">
      <c r="C279" s="103"/>
      <c r="D279" s="103"/>
      <c r="E279" s="103"/>
      <c r="T279" s="103"/>
    </row>
    <row r="280" spans="3:20" s="20" customFormat="1" x14ac:dyDescent="0.25">
      <c r="C280" s="103"/>
      <c r="D280" s="103"/>
      <c r="E280" s="103"/>
      <c r="T280" s="103"/>
    </row>
    <row r="281" spans="3:20" s="20" customFormat="1" x14ac:dyDescent="0.25">
      <c r="C281" s="103"/>
      <c r="D281" s="103"/>
      <c r="E281" s="103"/>
      <c r="T281" s="103"/>
    </row>
    <row r="282" spans="3:20" s="20" customFormat="1" x14ac:dyDescent="0.25">
      <c r="C282" s="103"/>
      <c r="D282" s="103"/>
      <c r="E282" s="103"/>
      <c r="T282" s="103"/>
    </row>
    <row r="283" spans="3:20" s="20" customFormat="1" x14ac:dyDescent="0.25">
      <c r="C283" s="103"/>
      <c r="D283" s="103"/>
      <c r="E283" s="103"/>
      <c r="T283" s="103"/>
    </row>
    <row r="284" spans="3:20" s="20" customFormat="1" x14ac:dyDescent="0.25">
      <c r="C284" s="103"/>
      <c r="D284" s="103"/>
      <c r="E284" s="103"/>
      <c r="T284" s="103"/>
    </row>
    <row r="285" spans="3:20" s="20" customFormat="1" x14ac:dyDescent="0.25">
      <c r="C285" s="103"/>
      <c r="D285" s="103"/>
      <c r="E285" s="103"/>
      <c r="T285" s="103"/>
    </row>
    <row r="286" spans="3:20" s="20" customFormat="1" x14ac:dyDescent="0.25">
      <c r="C286" s="103"/>
      <c r="D286" s="103"/>
      <c r="E286" s="103"/>
      <c r="T286" s="103"/>
    </row>
    <row r="287" spans="3:20" s="20" customFormat="1" x14ac:dyDescent="0.25">
      <c r="C287" s="103"/>
      <c r="D287" s="103"/>
      <c r="E287" s="103"/>
      <c r="T287" s="103"/>
    </row>
    <row r="288" spans="3:20" s="20" customFormat="1" x14ac:dyDescent="0.25">
      <c r="C288" s="103"/>
      <c r="D288" s="103"/>
      <c r="E288" s="103"/>
      <c r="T288" s="103"/>
    </row>
    <row r="289" spans="3:20" s="20" customFormat="1" x14ac:dyDescent="0.25">
      <c r="C289" s="103"/>
      <c r="D289" s="103"/>
      <c r="E289" s="103"/>
      <c r="T289" s="103"/>
    </row>
    <row r="290" spans="3:20" s="20" customFormat="1" x14ac:dyDescent="0.25">
      <c r="C290" s="103"/>
      <c r="D290" s="103"/>
      <c r="E290" s="103"/>
      <c r="T290" s="103"/>
    </row>
    <row r="291" spans="3:20" s="20" customFormat="1" x14ac:dyDescent="0.25">
      <c r="C291" s="103"/>
      <c r="D291" s="103"/>
      <c r="E291" s="103"/>
      <c r="T291" s="103"/>
    </row>
    <row r="292" spans="3:20" s="20" customFormat="1" x14ac:dyDescent="0.25">
      <c r="C292" s="103"/>
      <c r="D292" s="103"/>
      <c r="E292" s="103"/>
      <c r="T292" s="103"/>
    </row>
    <row r="293" spans="3:20" s="20" customFormat="1" x14ac:dyDescent="0.25">
      <c r="C293" s="103"/>
      <c r="D293" s="103"/>
      <c r="E293" s="103"/>
      <c r="T293" s="103"/>
    </row>
    <row r="294" spans="3:20" s="20" customFormat="1" x14ac:dyDescent="0.25">
      <c r="C294" s="103"/>
      <c r="D294" s="103"/>
      <c r="E294" s="103"/>
      <c r="T294" s="103"/>
    </row>
    <row r="295" spans="3:20" s="20" customFormat="1" x14ac:dyDescent="0.25">
      <c r="C295" s="103"/>
      <c r="D295" s="103"/>
      <c r="E295" s="103"/>
      <c r="T295" s="103"/>
    </row>
    <row r="296" spans="3:20" s="20" customFormat="1" x14ac:dyDescent="0.25">
      <c r="C296" s="103"/>
      <c r="D296" s="103"/>
      <c r="E296" s="103"/>
      <c r="T296" s="103"/>
    </row>
    <row r="297" spans="3:20" s="20" customFormat="1" x14ac:dyDescent="0.25">
      <c r="C297" s="103"/>
      <c r="D297" s="103"/>
      <c r="E297" s="103"/>
      <c r="T297" s="103"/>
    </row>
    <row r="298" spans="3:20" s="20" customFormat="1" x14ac:dyDescent="0.25">
      <c r="C298" s="103"/>
      <c r="D298" s="103"/>
      <c r="E298" s="103"/>
      <c r="T298" s="103"/>
    </row>
    <row r="299" spans="3:20" s="20" customFormat="1" x14ac:dyDescent="0.25">
      <c r="C299" s="103"/>
      <c r="D299" s="103"/>
      <c r="E299" s="103"/>
      <c r="T299" s="103"/>
    </row>
    <row r="300" spans="3:20" s="20" customFormat="1" x14ac:dyDescent="0.25">
      <c r="C300" s="103"/>
      <c r="D300" s="103"/>
      <c r="E300" s="103"/>
      <c r="T300" s="103"/>
    </row>
    <row r="301" spans="3:20" s="20" customFormat="1" x14ac:dyDescent="0.25">
      <c r="C301" s="103"/>
      <c r="D301" s="103"/>
      <c r="E301" s="103"/>
      <c r="T301" s="103"/>
    </row>
    <row r="302" spans="3:20" s="20" customFormat="1" x14ac:dyDescent="0.25">
      <c r="C302" s="103"/>
      <c r="D302" s="103"/>
      <c r="E302" s="103"/>
      <c r="T302" s="103"/>
    </row>
    <row r="303" spans="3:20" s="20" customFormat="1" x14ac:dyDescent="0.25">
      <c r="C303" s="103"/>
      <c r="D303" s="103"/>
      <c r="E303" s="103"/>
      <c r="T303" s="103"/>
    </row>
    <row r="304" spans="3:20" s="20" customFormat="1" x14ac:dyDescent="0.25">
      <c r="C304" s="103"/>
      <c r="D304" s="103"/>
      <c r="E304" s="103"/>
      <c r="T304" s="103"/>
    </row>
    <row r="305" spans="3:20" s="20" customFormat="1" x14ac:dyDescent="0.25">
      <c r="C305" s="103"/>
      <c r="D305" s="103"/>
      <c r="E305" s="103"/>
      <c r="T305" s="103"/>
    </row>
    <row r="306" spans="3:20" s="20" customFormat="1" x14ac:dyDescent="0.25">
      <c r="C306" s="103"/>
      <c r="D306" s="103"/>
      <c r="E306" s="103"/>
      <c r="T306" s="103"/>
    </row>
    <row r="307" spans="3:20" s="20" customFormat="1" x14ac:dyDescent="0.25">
      <c r="C307" s="103"/>
      <c r="D307" s="103"/>
      <c r="E307" s="103"/>
      <c r="T307" s="103"/>
    </row>
    <row r="308" spans="3:20" s="20" customFormat="1" x14ac:dyDescent="0.25">
      <c r="C308" s="103"/>
      <c r="D308" s="103"/>
      <c r="E308" s="103"/>
      <c r="T308" s="103"/>
    </row>
    <row r="309" spans="3:20" s="20" customFormat="1" x14ac:dyDescent="0.25">
      <c r="C309" s="103"/>
      <c r="D309" s="103"/>
      <c r="E309" s="103"/>
      <c r="T309" s="103"/>
    </row>
    <row r="310" spans="3:20" s="20" customFormat="1" x14ac:dyDescent="0.25">
      <c r="C310" s="103"/>
      <c r="D310" s="103"/>
      <c r="E310" s="103"/>
      <c r="T310" s="103"/>
    </row>
    <row r="311" spans="3:20" s="20" customFormat="1" x14ac:dyDescent="0.25">
      <c r="C311" s="103"/>
      <c r="D311" s="103"/>
      <c r="E311" s="103"/>
      <c r="T311" s="103"/>
    </row>
    <row r="312" spans="3:20" s="20" customFormat="1" x14ac:dyDescent="0.25">
      <c r="C312" s="103"/>
      <c r="D312" s="103"/>
      <c r="E312" s="103"/>
      <c r="T312" s="103"/>
    </row>
    <row r="313" spans="3:20" s="20" customFormat="1" x14ac:dyDescent="0.25">
      <c r="C313" s="103"/>
      <c r="D313" s="103"/>
      <c r="E313" s="103"/>
      <c r="T313" s="103"/>
    </row>
    <row r="314" spans="3:20" s="20" customFormat="1" x14ac:dyDescent="0.25">
      <c r="C314" s="103"/>
      <c r="D314" s="103"/>
      <c r="E314" s="103"/>
      <c r="T314" s="103"/>
    </row>
    <row r="315" spans="3:20" s="20" customFormat="1" x14ac:dyDescent="0.25">
      <c r="C315" s="103"/>
      <c r="D315" s="103"/>
      <c r="E315" s="103"/>
      <c r="T315" s="103"/>
    </row>
    <row r="316" spans="3:20" s="20" customFormat="1" x14ac:dyDescent="0.25">
      <c r="C316" s="103"/>
      <c r="D316" s="103"/>
      <c r="E316" s="103"/>
      <c r="T316" s="103"/>
    </row>
    <row r="317" spans="3:20" s="20" customFormat="1" x14ac:dyDescent="0.25">
      <c r="C317" s="103"/>
      <c r="D317" s="103"/>
      <c r="E317" s="103"/>
      <c r="T317" s="103"/>
    </row>
    <row r="318" spans="3:20" s="20" customFormat="1" x14ac:dyDescent="0.25">
      <c r="C318" s="103"/>
      <c r="D318" s="103"/>
      <c r="E318" s="103"/>
      <c r="T318" s="103"/>
    </row>
    <row r="319" spans="3:20" s="20" customFormat="1" x14ac:dyDescent="0.25">
      <c r="C319" s="103"/>
      <c r="D319" s="103"/>
      <c r="E319" s="103"/>
      <c r="T319" s="103"/>
    </row>
    <row r="320" spans="3:20" s="20" customFormat="1" x14ac:dyDescent="0.25">
      <c r="C320" s="103"/>
      <c r="D320" s="103"/>
      <c r="E320" s="103"/>
      <c r="T320" s="103"/>
    </row>
    <row r="321" spans="3:20" s="20" customFormat="1" x14ac:dyDescent="0.25">
      <c r="C321" s="103"/>
      <c r="D321" s="103"/>
      <c r="E321" s="103"/>
      <c r="T321" s="103"/>
    </row>
    <row r="322" spans="3:20" s="20" customFormat="1" x14ac:dyDescent="0.25">
      <c r="C322" s="103"/>
      <c r="D322" s="103"/>
      <c r="E322" s="103"/>
      <c r="T322" s="103"/>
    </row>
    <row r="323" spans="3:20" s="20" customFormat="1" x14ac:dyDescent="0.25">
      <c r="C323" s="103"/>
      <c r="D323" s="103"/>
      <c r="E323" s="103"/>
      <c r="T323" s="103"/>
    </row>
    <row r="324" spans="3:20" s="20" customFormat="1" x14ac:dyDescent="0.25">
      <c r="C324" s="103"/>
      <c r="D324" s="103"/>
      <c r="E324" s="103"/>
      <c r="T324" s="103"/>
    </row>
    <row r="325" spans="3:20" s="20" customFormat="1" x14ac:dyDescent="0.25">
      <c r="C325" s="103"/>
      <c r="D325" s="103"/>
      <c r="E325" s="103"/>
      <c r="T325" s="103"/>
    </row>
    <row r="326" spans="3:20" s="20" customFormat="1" x14ac:dyDescent="0.25">
      <c r="C326" s="103"/>
      <c r="D326" s="103"/>
      <c r="E326" s="103"/>
      <c r="T326" s="103"/>
    </row>
    <row r="327" spans="3:20" s="20" customFormat="1" x14ac:dyDescent="0.25">
      <c r="C327" s="103"/>
      <c r="D327" s="103"/>
      <c r="E327" s="103"/>
      <c r="T327" s="103"/>
    </row>
    <row r="328" spans="3:20" s="20" customFormat="1" x14ac:dyDescent="0.25">
      <c r="C328" s="103"/>
      <c r="D328" s="103"/>
      <c r="E328" s="103"/>
      <c r="T328" s="103"/>
    </row>
    <row r="329" spans="3:20" s="20" customFormat="1" x14ac:dyDescent="0.25">
      <c r="C329" s="103"/>
      <c r="D329" s="103"/>
      <c r="E329" s="103"/>
      <c r="T329" s="103"/>
    </row>
    <row r="330" spans="3:20" s="20" customFormat="1" x14ac:dyDescent="0.25">
      <c r="C330" s="103"/>
      <c r="D330" s="103"/>
      <c r="E330" s="103"/>
      <c r="T330" s="103"/>
    </row>
    <row r="331" spans="3:20" s="20" customFormat="1" x14ac:dyDescent="0.25">
      <c r="C331" s="103"/>
      <c r="D331" s="103"/>
      <c r="E331" s="103"/>
      <c r="T331" s="103"/>
    </row>
    <row r="332" spans="3:20" s="20" customFormat="1" x14ac:dyDescent="0.25">
      <c r="C332" s="103"/>
      <c r="D332" s="103"/>
      <c r="E332" s="103"/>
      <c r="T332" s="103"/>
    </row>
    <row r="333" spans="3:20" s="20" customFormat="1" x14ac:dyDescent="0.25">
      <c r="C333" s="103"/>
      <c r="D333" s="103"/>
      <c r="E333" s="103"/>
      <c r="T333" s="103"/>
    </row>
    <row r="334" spans="3:20" s="20" customFormat="1" x14ac:dyDescent="0.25">
      <c r="C334" s="103"/>
      <c r="D334" s="103"/>
      <c r="E334" s="103"/>
      <c r="T334" s="103"/>
    </row>
    <row r="335" spans="3:20" s="20" customFormat="1" x14ac:dyDescent="0.25">
      <c r="C335" s="103"/>
      <c r="D335" s="103"/>
      <c r="E335" s="103"/>
      <c r="T335" s="103"/>
    </row>
    <row r="336" spans="3:20" s="20" customFormat="1" x14ac:dyDescent="0.25">
      <c r="C336" s="103"/>
      <c r="D336" s="103"/>
      <c r="E336" s="103"/>
      <c r="T336" s="103"/>
    </row>
    <row r="337" spans="3:20" s="20" customFormat="1" x14ac:dyDescent="0.25">
      <c r="C337" s="103"/>
      <c r="D337" s="103"/>
      <c r="E337" s="103"/>
      <c r="T337" s="103"/>
    </row>
    <row r="338" spans="3:20" s="20" customFormat="1" x14ac:dyDescent="0.25">
      <c r="C338" s="103"/>
      <c r="D338" s="103"/>
      <c r="E338" s="103"/>
      <c r="T338" s="103"/>
    </row>
    <row r="339" spans="3:20" s="20" customFormat="1" x14ac:dyDescent="0.25">
      <c r="C339" s="103"/>
      <c r="D339" s="103"/>
      <c r="E339" s="103"/>
      <c r="T339" s="103"/>
    </row>
    <row r="340" spans="3:20" s="20" customFormat="1" x14ac:dyDescent="0.25">
      <c r="C340" s="103"/>
      <c r="D340" s="103"/>
      <c r="E340" s="103"/>
      <c r="T340" s="103"/>
    </row>
    <row r="341" spans="3:20" s="20" customFormat="1" x14ac:dyDescent="0.25">
      <c r="C341" s="103"/>
      <c r="D341" s="103"/>
      <c r="E341" s="103"/>
      <c r="T341" s="103"/>
    </row>
    <row r="342" spans="3:20" s="20" customFormat="1" x14ac:dyDescent="0.25">
      <c r="C342" s="103"/>
      <c r="D342" s="103"/>
      <c r="E342" s="103"/>
      <c r="T342" s="103"/>
    </row>
  </sheetData>
  <autoFilter ref="A2:AF214" xr:uid="{00000000-0009-0000-0000-000000000000}"/>
  <mergeCells count="333">
    <mergeCell ref="G18:G20"/>
    <mergeCell ref="F18:F20"/>
    <mergeCell ref="E18:E20"/>
    <mergeCell ref="G30:G31"/>
    <mergeCell ref="F30:F31"/>
    <mergeCell ref="G32:G34"/>
    <mergeCell ref="F32:F34"/>
    <mergeCell ref="E30:E34"/>
    <mergeCell ref="G35:G37"/>
    <mergeCell ref="F35:F37"/>
    <mergeCell ref="E35:E37"/>
    <mergeCell ref="N204:N209"/>
    <mergeCell ref="A1:AF1"/>
    <mergeCell ref="F3:F4"/>
    <mergeCell ref="G3:G4"/>
    <mergeCell ref="H3:H4"/>
    <mergeCell ref="I3:I4"/>
    <mergeCell ref="J3:J4"/>
    <mergeCell ref="K3:K4"/>
    <mergeCell ref="L3:L4"/>
    <mergeCell ref="H18:H19"/>
    <mergeCell ref="I18:I19"/>
    <mergeCell ref="J18:J19"/>
    <mergeCell ref="K18:K19"/>
    <mergeCell ref="L18:L19"/>
    <mergeCell ref="A16:F16"/>
    <mergeCell ref="I25:I27"/>
    <mergeCell ref="J25:J27"/>
    <mergeCell ref="M25:M27"/>
    <mergeCell ref="N25:N27"/>
    <mergeCell ref="O25:O27"/>
    <mergeCell ref="A38:F38"/>
    <mergeCell ref="H40:H48"/>
    <mergeCell ref="I40:I48"/>
    <mergeCell ref="A29:F29"/>
    <mergeCell ref="AJ12:AJ14"/>
    <mergeCell ref="Q6:Q8"/>
    <mergeCell ref="R6:R8"/>
    <mergeCell ref="K6:K8"/>
    <mergeCell ref="L6:L8"/>
    <mergeCell ref="E6:E10"/>
    <mergeCell ref="F6:F9"/>
    <mergeCell ref="G6:G9"/>
    <mergeCell ref="H6:H8"/>
    <mergeCell ref="I6:I8"/>
    <mergeCell ref="J6:J8"/>
    <mergeCell ref="M6:M8"/>
    <mergeCell ref="N6:N8"/>
    <mergeCell ref="O6:O8"/>
    <mergeCell ref="A11:F11"/>
    <mergeCell ref="F13:F15"/>
    <mergeCell ref="G13:G15"/>
    <mergeCell ref="E13:E15"/>
    <mergeCell ref="AJ25:AJ27"/>
    <mergeCell ref="Q25:Q27"/>
    <mergeCell ref="R25:R27"/>
    <mergeCell ref="A23:F23"/>
    <mergeCell ref="A24:F24"/>
    <mergeCell ref="H25:H27"/>
    <mergeCell ref="K25:K27"/>
    <mergeCell ref="L25:L27"/>
    <mergeCell ref="E25:E28"/>
    <mergeCell ref="F25:F28"/>
    <mergeCell ref="G25:G28"/>
    <mergeCell ref="AJ32:AJ33"/>
    <mergeCell ref="G40:G49"/>
    <mergeCell ref="J50:J51"/>
    <mergeCell ref="A52:F52"/>
    <mergeCell ref="A54:F54"/>
    <mergeCell ref="A56:F56"/>
    <mergeCell ref="A57:F57"/>
    <mergeCell ref="AJ58:AJ59"/>
    <mergeCell ref="K50:K51"/>
    <mergeCell ref="L50:L51"/>
    <mergeCell ref="J40:J48"/>
    <mergeCell ref="M40:M47"/>
    <mergeCell ref="N40:N47"/>
    <mergeCell ref="O40:O47"/>
    <mergeCell ref="AJ40:AJ48"/>
    <mergeCell ref="E50:E51"/>
    <mergeCell ref="F50:F51"/>
    <mergeCell ref="G50:G51"/>
    <mergeCell ref="H50:H51"/>
    <mergeCell ref="I50:I51"/>
    <mergeCell ref="Q40:Q47"/>
    <mergeCell ref="R40:R47"/>
    <mergeCell ref="K40:K48"/>
    <mergeCell ref="L40:L48"/>
    <mergeCell ref="E40:E49"/>
    <mergeCell ref="F40:F49"/>
    <mergeCell ref="O66:O67"/>
    <mergeCell ref="A73:F73"/>
    <mergeCell ref="A74:F74"/>
    <mergeCell ref="H77:H78"/>
    <mergeCell ref="I77:I78"/>
    <mergeCell ref="J77:J78"/>
    <mergeCell ref="M77:M78"/>
    <mergeCell ref="G66:G68"/>
    <mergeCell ref="H66:H67"/>
    <mergeCell ref="I66:I67"/>
    <mergeCell ref="J66:J67"/>
    <mergeCell ref="M66:M67"/>
    <mergeCell ref="N66:N67"/>
    <mergeCell ref="K66:K67"/>
    <mergeCell ref="L66:L67"/>
    <mergeCell ref="E66:E68"/>
    <mergeCell ref="F66:F68"/>
    <mergeCell ref="N77:N78"/>
    <mergeCell ref="O77:O78"/>
    <mergeCell ref="G69:G70"/>
    <mergeCell ref="F69:F70"/>
    <mergeCell ref="E69:E70"/>
    <mergeCell ref="AJ77:AJ78"/>
    <mergeCell ref="E79:E82"/>
    <mergeCell ref="F79:F82"/>
    <mergeCell ref="G79:G82"/>
    <mergeCell ref="H80:H81"/>
    <mergeCell ref="I80:I81"/>
    <mergeCell ref="J80:J81"/>
    <mergeCell ref="K77:K78"/>
    <mergeCell ref="I89:I101"/>
    <mergeCell ref="J89:J101"/>
    <mergeCell ref="M89:M101"/>
    <mergeCell ref="N89:N101"/>
    <mergeCell ref="O89:O101"/>
    <mergeCell ref="L77:L78"/>
    <mergeCell ref="K80:K81"/>
    <mergeCell ref="L80:L81"/>
    <mergeCell ref="G84:G85"/>
    <mergeCell ref="F84:F85"/>
    <mergeCell ref="E84:E85"/>
    <mergeCell ref="G89:G103"/>
    <mergeCell ref="F89:F103"/>
    <mergeCell ref="E89:E103"/>
    <mergeCell ref="A106:F106"/>
    <mergeCell ref="A83:F83"/>
    <mergeCell ref="A88:F88"/>
    <mergeCell ref="H89:H101"/>
    <mergeCell ref="J108:J109"/>
    <mergeCell ref="M108:M109"/>
    <mergeCell ref="K89:K101"/>
    <mergeCell ref="L89:L101"/>
    <mergeCell ref="D84:D85"/>
    <mergeCell ref="N108:N109"/>
    <mergeCell ref="O108:O109"/>
    <mergeCell ref="A112:F112"/>
    <mergeCell ref="A114:F114"/>
    <mergeCell ref="A107:F107"/>
    <mergeCell ref="E108:E109"/>
    <mergeCell ref="F108:F109"/>
    <mergeCell ref="G108:G109"/>
    <mergeCell ref="H108:H109"/>
    <mergeCell ref="I108:I109"/>
    <mergeCell ref="K108:K109"/>
    <mergeCell ref="L108:L109"/>
    <mergeCell ref="M129:M130"/>
    <mergeCell ref="N129:N130"/>
    <mergeCell ref="O129:O130"/>
    <mergeCell ref="K129:K130"/>
    <mergeCell ref="L129:L130"/>
    <mergeCell ref="E128:E130"/>
    <mergeCell ref="F128:F130"/>
    <mergeCell ref="G128:G130"/>
    <mergeCell ref="H129:H130"/>
    <mergeCell ref="I129:I130"/>
    <mergeCell ref="J129:J130"/>
    <mergeCell ref="M146:M153"/>
    <mergeCell ref="N146:N153"/>
    <mergeCell ref="O146:O153"/>
    <mergeCell ref="AJ132:AJ136"/>
    <mergeCell ref="E137:E153"/>
    <mergeCell ref="F137:F153"/>
    <mergeCell ref="G137:G153"/>
    <mergeCell ref="H137:H145"/>
    <mergeCell ref="I137:I145"/>
    <mergeCell ref="J137:J145"/>
    <mergeCell ref="M137:M144"/>
    <mergeCell ref="N137:N144"/>
    <mergeCell ref="O137:O144"/>
    <mergeCell ref="E154:E160"/>
    <mergeCell ref="F154:F160"/>
    <mergeCell ref="G154:G161"/>
    <mergeCell ref="H154:H157"/>
    <mergeCell ref="I154:I157"/>
    <mergeCell ref="J154:J157"/>
    <mergeCell ref="H146:H153"/>
    <mergeCell ref="I146:I153"/>
    <mergeCell ref="J146:J153"/>
    <mergeCell ref="M155:M157"/>
    <mergeCell ref="O155:O157"/>
    <mergeCell ref="H158:H159"/>
    <mergeCell ref="I158:I159"/>
    <mergeCell ref="J158:J159"/>
    <mergeCell ref="M158:M159"/>
    <mergeCell ref="N158:N159"/>
    <mergeCell ref="O158:O159"/>
    <mergeCell ref="K158:K159"/>
    <mergeCell ref="L158:L159"/>
    <mergeCell ref="M162:M164"/>
    <mergeCell ref="N162:N164"/>
    <mergeCell ref="O162:O164"/>
    <mergeCell ref="E167:E170"/>
    <mergeCell ref="F167:F170"/>
    <mergeCell ref="G167:G170"/>
    <mergeCell ref="J167:J170"/>
    <mergeCell ref="K162:K165"/>
    <mergeCell ref="L162:L165"/>
    <mergeCell ref="L167:L170"/>
    <mergeCell ref="E162:E165"/>
    <mergeCell ref="F162:F165"/>
    <mergeCell ref="G162:G165"/>
    <mergeCell ref="H162:H165"/>
    <mergeCell ref="I162:I165"/>
    <mergeCell ref="J162:J165"/>
    <mergeCell ref="K186:K192"/>
    <mergeCell ref="L186:L192"/>
    <mergeCell ref="M171:M173"/>
    <mergeCell ref="N171:N173"/>
    <mergeCell ref="O171:O173"/>
    <mergeCell ref="A175:F175"/>
    <mergeCell ref="A178:F178"/>
    <mergeCell ref="A179:F179"/>
    <mergeCell ref="K171:K173"/>
    <mergeCell ref="L171:L173"/>
    <mergeCell ref="E171:E174"/>
    <mergeCell ref="F171:F174"/>
    <mergeCell ref="G171:G174"/>
    <mergeCell ref="H171:H173"/>
    <mergeCell ref="I171:I173"/>
    <mergeCell ref="J171:J173"/>
    <mergeCell ref="E180:E197"/>
    <mergeCell ref="M181:M185"/>
    <mergeCell ref="N181:N185"/>
    <mergeCell ref="G180:G197"/>
    <mergeCell ref="F180:F197"/>
    <mergeCell ref="I186:I192"/>
    <mergeCell ref="J186:J192"/>
    <mergeCell ref="M186:M192"/>
    <mergeCell ref="A210:F210"/>
    <mergeCell ref="A211:F211"/>
    <mergeCell ref="A212:F212"/>
    <mergeCell ref="A213:F213"/>
    <mergeCell ref="M214:N214"/>
    <mergeCell ref="P6:P8"/>
    <mergeCell ref="P25:P27"/>
    <mergeCell ref="P40:P47"/>
    <mergeCell ref="P66:P67"/>
    <mergeCell ref="P77:P78"/>
    <mergeCell ref="G204:G209"/>
    <mergeCell ref="H204:H209"/>
    <mergeCell ref="I204:I209"/>
    <mergeCell ref="J204:J209"/>
    <mergeCell ref="M204:M209"/>
    <mergeCell ref="O204:O209"/>
    <mergeCell ref="A198:F198"/>
    <mergeCell ref="A200:F200"/>
    <mergeCell ref="A201:F201"/>
    <mergeCell ref="A203:F203"/>
    <mergeCell ref="E204:E209"/>
    <mergeCell ref="O181:O185"/>
    <mergeCell ref="H186:H192"/>
    <mergeCell ref="F204:F209"/>
    <mergeCell ref="P181:P185"/>
    <mergeCell ref="P186:P192"/>
    <mergeCell ref="P204:P209"/>
    <mergeCell ref="P89:P101"/>
    <mergeCell ref="P108:P109"/>
    <mergeCell ref="P129:P130"/>
    <mergeCell ref="P137:P144"/>
    <mergeCell ref="P146:P153"/>
    <mergeCell ref="P155:P157"/>
    <mergeCell ref="N186:N192"/>
    <mergeCell ref="O186:O192"/>
    <mergeCell ref="K180:K185"/>
    <mergeCell ref="H180:H185"/>
    <mergeCell ref="I180:I185"/>
    <mergeCell ref="J180:J185"/>
    <mergeCell ref="L180:L185"/>
    <mergeCell ref="Q66:Q67"/>
    <mergeCell ref="R66:R67"/>
    <mergeCell ref="Q77:Q78"/>
    <mergeCell ref="R77:R78"/>
    <mergeCell ref="P158:P159"/>
    <mergeCell ref="P162:P164"/>
    <mergeCell ref="P171:P173"/>
    <mergeCell ref="Q137:Q144"/>
    <mergeCell ref="R137:R144"/>
    <mergeCell ref="Q146:Q153"/>
    <mergeCell ref="R146:R153"/>
    <mergeCell ref="Q155:Q157"/>
    <mergeCell ref="R155:R157"/>
    <mergeCell ref="Q89:Q101"/>
    <mergeCell ref="R89:R101"/>
    <mergeCell ref="Q108:Q109"/>
    <mergeCell ref="R108:R109"/>
    <mergeCell ref="Q129:Q130"/>
    <mergeCell ref="R129:R130"/>
    <mergeCell ref="Q181:Q185"/>
    <mergeCell ref="R181:R185"/>
    <mergeCell ref="Q186:Q192"/>
    <mergeCell ref="R186:R192"/>
    <mergeCell ref="Q204:Q209"/>
    <mergeCell ref="R204:R209"/>
    <mergeCell ref="Q158:Q159"/>
    <mergeCell ref="R158:R159"/>
    <mergeCell ref="Q162:Q164"/>
    <mergeCell ref="R162:R164"/>
    <mergeCell ref="Q171:Q173"/>
    <mergeCell ref="R171:R173"/>
    <mergeCell ref="A60:F60"/>
    <mergeCell ref="A61:F61"/>
    <mergeCell ref="A64:F64"/>
    <mergeCell ref="A65:F65"/>
    <mergeCell ref="K204:K209"/>
    <mergeCell ref="L204:L209"/>
    <mergeCell ref="K137:K145"/>
    <mergeCell ref="L137:L145"/>
    <mergeCell ref="K146:K153"/>
    <mergeCell ref="L146:L153"/>
    <mergeCell ref="K154:K157"/>
    <mergeCell ref="L154:L157"/>
    <mergeCell ref="E76:E78"/>
    <mergeCell ref="F76:F78"/>
    <mergeCell ref="G76:G78"/>
    <mergeCell ref="E131:E136"/>
    <mergeCell ref="F131:F136"/>
    <mergeCell ref="G131:G136"/>
    <mergeCell ref="A120:F120"/>
    <mergeCell ref="A122:F122"/>
    <mergeCell ref="E124:E125"/>
    <mergeCell ref="F124:F125"/>
    <mergeCell ref="G124:G125"/>
    <mergeCell ref="A127:F127"/>
  </mergeCells>
  <phoneticPr fontId="31" type="noConversion"/>
  <pageMargins left="0.23622047244094491" right="0.23622047244094491" top="0.35433070866141736" bottom="0.35433070866141736" header="0.11811023622047245" footer="0.11811023622047245"/>
  <pageSetup paperSize="8" scale="63" fitToHeight="0" orientation="landscape" r:id="rId1"/>
  <ignoredErrors>
    <ignoredError sqref="H52 J52 H54 J54:K54 H56 J56:K57 AD175 H11 H29 H23 H16" formula="1"/>
    <ignoredError sqref="A53 A55 S209 S39:S40 S42:S43 S46 S1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ΠΡΟΤΥΠΟ</vt:lpstr>
      <vt:lpstr>ΠΡΟΤΥΠΟ!Print_Area</vt:lpstr>
      <vt:lpstr>ΠΡΟΤΥΠΟ!Print_Titles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2024-03-07T12:47:37Z</dcterms:created>
  <dcterms:modified xsi:type="dcterms:W3CDTF">2026-06-08T10:34:37Z</dcterms:modified>
</cp:coreProperties>
</file>